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i\Audax\Management Accounts\"/>
    </mc:Choice>
  </mc:AlternateContent>
  <bookViews>
    <workbookView xWindow="0" yWindow="0" windowWidth="25200" windowHeight="11760" activeTab="2"/>
  </bookViews>
  <sheets>
    <sheet name="ACP valid" sheetId="2" r:id="rId1"/>
    <sheet name="Brev Cards perms" sheetId="1" r:id="rId2"/>
    <sheet name="Auk Valid" sheetId="3" r:id="rId3"/>
  </sheets>
  <calcPr calcId="171027"/>
</workbook>
</file>

<file path=xl/calcChain.xml><?xml version="1.0" encoding="utf-8"?>
<calcChain xmlns="http://schemas.openxmlformats.org/spreadsheetml/2006/main">
  <c r="K165" i="3" l="1"/>
  <c r="K105" i="3"/>
  <c r="K56" i="3"/>
  <c r="H44" i="1"/>
  <c r="H48" i="1" s="1"/>
  <c r="H46" i="1"/>
  <c r="H42" i="1"/>
  <c r="Q73" i="2"/>
  <c r="Q57" i="2"/>
  <c r="J10" i="3"/>
  <c r="J11" i="3" s="1"/>
  <c r="J12" i="3" s="1"/>
  <c r="J13" i="3" s="1"/>
  <c r="J14" i="3" s="1"/>
  <c r="J15" i="3" s="1"/>
  <c r="J16" i="3" s="1"/>
  <c r="J17" i="3" s="1"/>
  <c r="J18" i="3" s="1"/>
  <c r="J19" i="3" s="1"/>
  <c r="J20" i="3" s="1"/>
  <c r="J21" i="3" s="1"/>
  <c r="J22" i="3" s="1"/>
  <c r="J23" i="3" s="1"/>
  <c r="J24" i="3" s="1"/>
  <c r="J25" i="3" s="1"/>
  <c r="J26" i="3" s="1"/>
  <c r="J27" i="3" s="1"/>
  <c r="J28" i="3" s="1"/>
  <c r="J29" i="3" s="1"/>
  <c r="J30" i="3" s="1"/>
  <c r="J31" i="3" s="1"/>
  <c r="J32" i="3" s="1"/>
  <c r="J33" i="3" s="1"/>
  <c r="J34" i="3" s="1"/>
  <c r="J35" i="3" s="1"/>
  <c r="J36" i="3" s="1"/>
  <c r="J37" i="3" s="1"/>
  <c r="J38" i="3" s="1"/>
  <c r="J39" i="3" s="1"/>
  <c r="J40" i="3" s="1"/>
  <c r="J41" i="3" s="1"/>
  <c r="J42" i="3" s="1"/>
  <c r="J43" i="3" s="1"/>
  <c r="J44" i="3" s="1"/>
  <c r="J45" i="3" s="1"/>
  <c r="J46" i="3" s="1"/>
  <c r="J47" i="3" s="1"/>
  <c r="J48" i="3" s="1"/>
  <c r="J49" i="3" s="1"/>
  <c r="J50" i="3" s="1"/>
  <c r="J51" i="3" s="1"/>
  <c r="J52" i="3" s="1"/>
  <c r="J53" i="3" s="1"/>
  <c r="J54" i="3" s="1"/>
  <c r="J55" i="3" s="1"/>
  <c r="J56" i="3" s="1"/>
  <c r="J58" i="3" s="1"/>
  <c r="J59" i="3" s="1"/>
  <c r="J60" i="3" s="1"/>
  <c r="J61" i="3" s="1"/>
  <c r="J62" i="3" s="1"/>
  <c r="J63" i="3" s="1"/>
  <c r="J64" i="3" s="1"/>
  <c r="J65" i="3" s="1"/>
  <c r="J66" i="3" s="1"/>
  <c r="J67" i="3" s="1"/>
  <c r="J68" i="3" s="1"/>
  <c r="J69" i="3" s="1"/>
  <c r="J70" i="3" s="1"/>
  <c r="J71" i="3" s="1"/>
  <c r="J72" i="3" s="1"/>
  <c r="J73" i="3" s="1"/>
  <c r="J74" i="3" s="1"/>
  <c r="J75" i="3" s="1"/>
  <c r="J76" i="3" s="1"/>
  <c r="J77" i="3" s="1"/>
  <c r="J78" i="3" s="1"/>
  <c r="J79" i="3" s="1"/>
  <c r="J80" i="3" s="1"/>
  <c r="J81" i="3" s="1"/>
  <c r="J82" i="3" s="1"/>
  <c r="J83" i="3" s="1"/>
  <c r="J84" i="3" s="1"/>
  <c r="J85" i="3" s="1"/>
  <c r="J86" i="3" s="1"/>
  <c r="J87" i="3" s="1"/>
  <c r="J88" i="3" s="1"/>
  <c r="J89" i="3" s="1"/>
  <c r="J90" i="3" s="1"/>
  <c r="J91" i="3" s="1"/>
  <c r="J92" i="3" s="1"/>
  <c r="J93" i="3" s="1"/>
  <c r="J94" i="3" s="1"/>
  <c r="J95" i="3" s="1"/>
  <c r="J96" i="3" s="1"/>
  <c r="J97" i="3" s="1"/>
  <c r="J98" i="3" s="1"/>
  <c r="J99" i="3" s="1"/>
  <c r="J100" i="3" s="1"/>
  <c r="J101" i="3" s="1"/>
  <c r="J102" i="3" s="1"/>
  <c r="J103" i="3" s="1"/>
  <c r="J104" i="3" s="1"/>
  <c r="J105" i="3" s="1"/>
  <c r="J107" i="3" s="1"/>
  <c r="J108" i="3" s="1"/>
  <c r="J109" i="3" s="1"/>
  <c r="J110" i="3" s="1"/>
  <c r="J111" i="3" s="1"/>
  <c r="J112" i="3" s="1"/>
  <c r="J113" i="3" s="1"/>
  <c r="J114" i="3" s="1"/>
  <c r="J115" i="3" s="1"/>
  <c r="J116" i="3" s="1"/>
  <c r="J117" i="3" s="1"/>
  <c r="J118" i="3" s="1"/>
  <c r="J119" i="3" s="1"/>
  <c r="J120" i="3" s="1"/>
  <c r="J121" i="3" s="1"/>
  <c r="J122" i="3" s="1"/>
  <c r="J123" i="3" s="1"/>
  <c r="J124" i="3" s="1"/>
  <c r="J125" i="3" s="1"/>
  <c r="J126" i="3" s="1"/>
  <c r="J127" i="3" s="1"/>
  <c r="J128" i="3" s="1"/>
  <c r="J129" i="3" s="1"/>
  <c r="J130" i="3" s="1"/>
  <c r="J131" i="3" s="1"/>
  <c r="J132" i="3" s="1"/>
  <c r="J133" i="3" s="1"/>
  <c r="J134" i="3" s="1"/>
  <c r="J135" i="3" s="1"/>
  <c r="J136" i="3" s="1"/>
  <c r="J137" i="3" s="1"/>
  <c r="J138" i="3" s="1"/>
  <c r="J139" i="3" s="1"/>
  <c r="J140" i="3" s="1"/>
  <c r="J141" i="3" s="1"/>
  <c r="J142" i="3" s="1"/>
  <c r="J143" i="3" s="1"/>
  <c r="J144" i="3" s="1"/>
  <c r="J145" i="3" s="1"/>
  <c r="J146" i="3" s="1"/>
  <c r="J147" i="3" s="1"/>
  <c r="J148" i="3" s="1"/>
  <c r="J149" i="3" s="1"/>
  <c r="J150" i="3" s="1"/>
  <c r="J151" i="3" s="1"/>
  <c r="J152" i="3" s="1"/>
  <c r="J153" i="3" s="1"/>
  <c r="J154" i="3" s="1"/>
  <c r="J155" i="3" s="1"/>
  <c r="J156" i="3" s="1"/>
  <c r="J157" i="3" s="1"/>
  <c r="J158" i="3" s="1"/>
  <c r="J159" i="3" s="1"/>
  <c r="J160" i="3" s="1"/>
  <c r="J161" i="3" s="1"/>
  <c r="J162" i="3" s="1"/>
  <c r="J163" i="3" s="1"/>
  <c r="J164" i="3" s="1"/>
  <c r="J165" i="3" s="1"/>
  <c r="K73" i="2" l="1"/>
  <c r="K49" i="2"/>
  <c r="K32" i="2"/>
  <c r="J12" i="2"/>
  <c r="J13" i="2" s="1"/>
  <c r="J14" i="2" s="1"/>
  <c r="J15" i="2" s="1"/>
  <c r="J16" i="2" s="1"/>
  <c r="J17" i="2" s="1"/>
  <c r="J18" i="2" s="1"/>
  <c r="J19" i="2" s="1"/>
  <c r="J20" i="2" s="1"/>
  <c r="J21" i="2" s="1"/>
  <c r="J22" i="2" s="1"/>
  <c r="J23" i="2" s="1"/>
  <c r="J24" i="2" s="1"/>
  <c r="J25" i="2" s="1"/>
  <c r="J26" i="2" s="1"/>
  <c r="J27" i="2" s="1"/>
  <c r="J28" i="2" s="1"/>
  <c r="J29" i="2" s="1"/>
  <c r="J30" i="2" s="1"/>
  <c r="J31" i="2" s="1"/>
  <c r="J32" i="2" s="1"/>
  <c r="J34" i="2" s="1"/>
  <c r="J35" i="2" s="1"/>
  <c r="J36" i="2" s="1"/>
  <c r="J37" i="2" s="1"/>
  <c r="J38" i="2" s="1"/>
  <c r="J39" i="2" s="1"/>
  <c r="J40" i="2" s="1"/>
  <c r="J41" i="2" s="1"/>
  <c r="J42" i="2" s="1"/>
  <c r="J43" i="2" s="1"/>
  <c r="J44" i="2" s="1"/>
  <c r="J45" i="2" s="1"/>
  <c r="J46" i="2" s="1"/>
  <c r="J47" i="2" s="1"/>
  <c r="J48" i="2" s="1"/>
  <c r="J49" i="2" s="1"/>
  <c r="J51" i="2" s="1"/>
  <c r="J52" i="2" s="1"/>
  <c r="J53" i="2" s="1"/>
  <c r="J54" i="2" s="1"/>
  <c r="J55" i="2" s="1"/>
  <c r="J56" i="2" s="1"/>
  <c r="J57" i="2" s="1"/>
  <c r="J58" i="2" s="1"/>
  <c r="J59" i="2" s="1"/>
  <c r="J60" i="2" s="1"/>
  <c r="J61" i="2" s="1"/>
  <c r="J62" i="2" s="1"/>
  <c r="J63" i="2" s="1"/>
  <c r="J64" i="2" s="1"/>
  <c r="J65" i="2" s="1"/>
  <c r="J66" i="2" s="1"/>
  <c r="J67" i="2" s="1"/>
  <c r="J68" i="2" s="1"/>
  <c r="J69" i="2" s="1"/>
  <c r="J70" i="2" s="1"/>
  <c r="J71" i="2" s="1"/>
  <c r="J72" i="2" s="1"/>
  <c r="J73" i="2" s="1"/>
  <c r="J10" i="2"/>
  <c r="J11" i="2" s="1"/>
  <c r="J11" i="1" l="1"/>
  <c r="J12" i="1" s="1"/>
  <c r="J13" i="1" s="1"/>
  <c r="J14" i="1" s="1"/>
  <c r="J10" i="1"/>
  <c r="J16" i="1" l="1"/>
  <c r="J17" i="1" s="1"/>
  <c r="J18" i="1" s="1"/>
  <c r="K14" i="1"/>
  <c r="J20" i="1" l="1"/>
  <c r="J21" i="1" s="1"/>
  <c r="J22" i="1" s="1"/>
  <c r="J23" i="1" s="1"/>
  <c r="K23" i="1" s="1"/>
  <c r="K18" i="1"/>
</calcChain>
</file>

<file path=xl/sharedStrings.xml><?xml version="1.0" encoding="utf-8"?>
<sst xmlns="http://schemas.openxmlformats.org/spreadsheetml/2006/main" count="781" uniqueCount="315">
  <si>
    <t>Ledger Account</t>
  </si>
  <si>
    <t>Brevet Cards Perms (43210)</t>
  </si>
  <si>
    <t>From</t>
  </si>
  <si>
    <t>To</t>
  </si>
  <si>
    <t>Transaction Type</t>
  </si>
  <si>
    <t>All</t>
  </si>
  <si>
    <t>Opening Balance</t>
  </si>
  <si>
    <t>0.00 Cr</t>
  </si>
  <si>
    <t>Closing Balance</t>
  </si>
  <si>
    <t>8,280.00 Cr</t>
  </si>
  <si>
    <t>Period Variance</t>
  </si>
  <si>
    <t>Analysis Type</t>
  </si>
  <si>
    <t>Analysis Category</t>
  </si>
  <si>
    <t>Trx No</t>
  </si>
  <si>
    <t>Date</t>
  </si>
  <si>
    <t>Invoice Number</t>
  </si>
  <si>
    <t>Name</t>
  </si>
  <si>
    <t>Type</t>
  </si>
  <si>
    <t>Reference</t>
  </si>
  <si>
    <t>Description</t>
  </si>
  <si>
    <t>Debit</t>
  </si>
  <si>
    <t>Credit</t>
  </si>
  <si>
    <t>Running Total</t>
  </si>
  <si>
    <t>Other Receipt</t>
  </si>
  <si>
    <t>v56</t>
  </si>
  <si>
    <t>16 perm organisers</t>
  </si>
  <si>
    <t>500705 - v165</t>
  </si>
  <si>
    <t>v165</t>
  </si>
  <si>
    <t>500706 - v165</t>
  </si>
  <si>
    <t>v165 - 500707</t>
  </si>
  <si>
    <t>v248 - cp smith diy valid</t>
  </si>
  <si>
    <t>50 diy cards</t>
  </si>
  <si>
    <t>Journal</t>
  </si>
  <si>
    <t>jnl9</t>
  </si>
  <si>
    <t>jnl9 - accrue income unknown provenance year to 31/8/16</t>
  </si>
  <si>
    <t>500711 - no detail</t>
  </si>
  <si>
    <t>no detail</t>
  </si>
  <si>
    <t>v665 500712</t>
  </si>
  <si>
    <t>no detail from j ward</t>
  </si>
  <si>
    <t>v665 500713</t>
  </si>
  <si>
    <t>v665 500714</t>
  </si>
  <si>
    <t>yearly total</t>
  </si>
  <si>
    <t>suspect</t>
  </si>
  <si>
    <t>a</t>
  </si>
  <si>
    <t>b</t>
  </si>
  <si>
    <t>spread unknown income across all income types in 15/16 - so what made up the unknown income?</t>
  </si>
  <si>
    <t>ACP Validations (43110)</t>
  </si>
  <si>
    <t>1,999.60 Cr</t>
  </si>
  <si>
    <t>SI-2</t>
  </si>
  <si>
    <t>Validations &amp;amp; Brevet Card  (Val)</t>
  </si>
  <si>
    <t>Sales Invoice</t>
  </si>
  <si>
    <t>ACP Validation Fees</t>
  </si>
  <si>
    <t>500153 v45</t>
  </si>
  <si>
    <t>14-548 to 14-60</t>
  </si>
  <si>
    <t>v 105 - 500162</t>
  </si>
  <si>
    <t>14-456,832,15-29,41,330,610</t>
  </si>
  <si>
    <t>v104 - 500163</t>
  </si>
  <si>
    <t>v103 - 500164</t>
  </si>
  <si>
    <t>v102 - 500165</t>
  </si>
  <si>
    <t>v101 - 500166</t>
  </si>
  <si>
    <t>v100 - 500167</t>
  </si>
  <si>
    <t>v99 - 500168</t>
  </si>
  <si>
    <t>v134 - 500171</t>
  </si>
  <si>
    <t>v133 - 500172</t>
  </si>
  <si>
    <t>v132 - 500173</t>
  </si>
  <si>
    <t>v131 - 500174</t>
  </si>
  <si>
    <t>v130 - 500175</t>
  </si>
  <si>
    <t>v129 - 500176</t>
  </si>
  <si>
    <t>v128 - 500177</t>
  </si>
  <si>
    <t>v125 - 500178</t>
  </si>
  <si>
    <t>v182 - 500179</t>
  </si>
  <si>
    <t>v183 500180</t>
  </si>
  <si>
    <t>v184 500181</t>
  </si>
  <si>
    <t>v186 500183 500184</t>
  </si>
  <si>
    <t>v187 500185</t>
  </si>
  <si>
    <t>v206 - 500190</t>
  </si>
  <si>
    <t>validations acp fees</t>
  </si>
  <si>
    <t>v208 - 500191</t>
  </si>
  <si>
    <t>v285 - 500202</t>
  </si>
  <si>
    <t>v308</t>
  </si>
  <si>
    <t>fees</t>
  </si>
  <si>
    <t>v309</t>
  </si>
  <si>
    <t>v310</t>
  </si>
  <si>
    <t>v313</t>
  </si>
  <si>
    <t>v315</t>
  </si>
  <si>
    <t>v316 C validations paypal</t>
  </si>
  <si>
    <t>500219 - v349 valid</t>
  </si>
  <si>
    <t>500220 v351 valid</t>
  </si>
  <si>
    <t>v352 - paypal valid</t>
  </si>
  <si>
    <t>500221 - v350 valid</t>
  </si>
  <si>
    <t>v387</t>
  </si>
  <si>
    <t>acp valid fees</t>
  </si>
  <si>
    <t>v388 - validation</t>
  </si>
  <si>
    <t>acp validation fees</t>
  </si>
  <si>
    <t>v390 - validation</t>
  </si>
  <si>
    <t>v391 validations</t>
  </si>
  <si>
    <t>v392 - validation</t>
  </si>
  <si>
    <t>v393</t>
  </si>
  <si>
    <t>acp validations</t>
  </si>
  <si>
    <t>v394</t>
  </si>
  <si>
    <t>v400 - validations</t>
  </si>
  <si>
    <t>v402 validations</t>
  </si>
  <si>
    <t>16967 14144 16969 9361</t>
  </si>
  <si>
    <t>1058 9361</t>
  </si>
  <si>
    <t>william s sinclair</t>
  </si>
  <si>
    <t>d&amp;amp;b pickering</t>
  </si>
  <si>
    <t>v520 validation 500249</t>
  </si>
  <si>
    <t>acp validation</t>
  </si>
  <si>
    <t>v524 valid 500251</t>
  </si>
  <si>
    <t>v552 500254</t>
  </si>
  <si>
    <t>v554 paypal</t>
  </si>
  <si>
    <t>v544 500256</t>
  </si>
  <si>
    <t>v545 paypal</t>
  </si>
  <si>
    <t>v546 500257</t>
  </si>
  <si>
    <t>acp valid</t>
  </si>
  <si>
    <t>v548 - 500258</t>
  </si>
  <si>
    <t>v577 500261</t>
  </si>
  <si>
    <t>v579 500262</t>
  </si>
  <si>
    <t>PAYPAL v575</t>
  </si>
  <si>
    <t>v581 50264</t>
  </si>
  <si>
    <t>PAYPAL v576</t>
  </si>
  <si>
    <t>AUK Validations (43100)</t>
  </si>
  <si>
    <t>23,909.24 Cr</t>
  </si>
  <si>
    <t>AUK Validation Fees</t>
  </si>
  <si>
    <t>Validations Other</t>
  </si>
  <si>
    <t>Sales QE Invoice</t>
  </si>
  <si>
    <t>SI-3</t>
  </si>
  <si>
    <t>SI-1</t>
  </si>
  <si>
    <t>500152 v46</t>
  </si>
  <si>
    <t>pi jnl2</t>
  </si>
  <si>
    <t>corrn v49, SI-3 sales ledger/other bank receipt muddle</t>
  </si>
  <si>
    <t>500154 v44</t>
  </si>
  <si>
    <t>14-953 to 14-442</t>
  </si>
  <si>
    <t>500155 v43</t>
  </si>
  <si>
    <t>14-358 to 14-72</t>
  </si>
  <si>
    <t>500156 v42</t>
  </si>
  <si>
    <t>14-31 to 14-602</t>
  </si>
  <si>
    <t xml:space="preserve"> v110 - 500157</t>
  </si>
  <si>
    <t>14-394 to 14-445</t>
  </si>
  <si>
    <t>v109 - 500158</t>
  </si>
  <si>
    <t>14-861,14-158</t>
  </si>
  <si>
    <t>v108 - 500159</t>
  </si>
  <si>
    <t>14-104,716,738,681,107,395</t>
  </si>
  <si>
    <t>v107 - 500160</t>
  </si>
  <si>
    <t>14-677,14-16,799,794, 15-173</t>
  </si>
  <si>
    <t>v106 - 500161</t>
  </si>
  <si>
    <t>14-233,14-363,14-418</t>
  </si>
  <si>
    <t>january event - Fairweather</t>
  </si>
  <si>
    <t>extra validations - pember</t>
  </si>
  <si>
    <t>v98</t>
  </si>
  <si>
    <t>v97</t>
  </si>
  <si>
    <t>after Miles £14 deduction - reg fees paid twice</t>
  </si>
  <si>
    <t>v185 500182</t>
  </si>
  <si>
    <t>v188 500186</t>
  </si>
  <si>
    <t>v203 - 500187</t>
  </si>
  <si>
    <t>auk validations</t>
  </si>
  <si>
    <t>v204 - 50188</t>
  </si>
  <si>
    <t>auk validation fee</t>
  </si>
  <si>
    <t>v205 - 500189</t>
  </si>
  <si>
    <t>validation auk fee</t>
  </si>
  <si>
    <t>validation auk fees</t>
  </si>
  <si>
    <t>v209 - 500192</t>
  </si>
  <si>
    <t>v210 - 500193</t>
  </si>
  <si>
    <t>v211 - 500194</t>
  </si>
  <si>
    <t>v212 - 500195</t>
  </si>
  <si>
    <t>v213 - 500196</t>
  </si>
  <si>
    <t>v280 - 500197</t>
  </si>
  <si>
    <t>v281-500198</t>
  </si>
  <si>
    <t>v282 - 500199</t>
  </si>
  <si>
    <t>diy validations</t>
  </si>
  <si>
    <t>v283 - 500200</t>
  </si>
  <si>
    <t>v286 - 500203</t>
  </si>
  <si>
    <t>v287 - 500204</t>
  </si>
  <si>
    <t>v311 - validations</t>
  </si>
  <si>
    <t>637 permanent validations</t>
  </si>
  <si>
    <t>p stewart perm validations</t>
  </si>
  <si>
    <t>v312 - validations</t>
  </si>
  <si>
    <t>v316A - validations</t>
  </si>
  <si>
    <t>v316 B - validations</t>
  </si>
  <si>
    <t>v317 chris smith diy vali</t>
  </si>
  <si>
    <t>DIY validations Midlands &amp;amp; N Wales</t>
  </si>
  <si>
    <t>v329 - 500216</t>
  </si>
  <si>
    <t>v330 - 500215</t>
  </si>
  <si>
    <t>jnl6</t>
  </si>
  <si>
    <t>paypal income accrual - no detail, sue &amp;amp; keith on holiday</t>
  </si>
  <si>
    <t>v331 - 500217</t>
  </si>
  <si>
    <t>v332 - 500218</t>
  </si>
  <si>
    <t>no details</t>
  </si>
  <si>
    <t>v337 - 193 perm valid</t>
  </si>
  <si>
    <t>v337 - 193 perm validations 15-16 season</t>
  </si>
  <si>
    <t>v338 ditchling devil</t>
  </si>
  <si>
    <t>v343 - midlands valid diy</t>
  </si>
  <si>
    <t>v343 - midlands valid diy from chris smith</t>
  </si>
  <si>
    <t>auk validation fees</t>
  </si>
  <si>
    <t>v355 - D Shannon organise</t>
  </si>
  <si>
    <t>great escape (net)</t>
  </si>
  <si>
    <t>italian job</t>
  </si>
  <si>
    <t>v389</t>
  </si>
  <si>
    <t>auk valid fees</t>
  </si>
  <si>
    <t>v378 cp smith</t>
  </si>
  <si>
    <t>205 permanents</t>
  </si>
  <si>
    <t>v401 paypal</t>
  </si>
  <si>
    <t>v404 validations</t>
  </si>
  <si>
    <t>v434</t>
  </si>
  <si>
    <t>v433 - 500239</t>
  </si>
  <si>
    <t>v435</t>
  </si>
  <si>
    <t>v432-500240</t>
  </si>
  <si>
    <t>v436 - paypal</t>
  </si>
  <si>
    <t>v474 vaidations 500241</t>
  </si>
  <si>
    <t>no account split</t>
  </si>
  <si>
    <t>jnl10</t>
  </si>
  <si>
    <t>v474 validation correction</t>
  </si>
  <si>
    <t>v473</t>
  </si>
  <si>
    <t>no account split detail</t>
  </si>
  <si>
    <t>v473 validation correction</t>
  </si>
  <si>
    <t>v515</t>
  </si>
  <si>
    <t>auk validation</t>
  </si>
  <si>
    <t>v461 validations 500244</t>
  </si>
  <si>
    <t>v470 validations 500245</t>
  </si>
  <si>
    <t>v469 - validations 500246</t>
  </si>
  <si>
    <t>v516 paypal valid</t>
  </si>
  <si>
    <t>v517 validation</t>
  </si>
  <si>
    <t>v518 validations</t>
  </si>
  <si>
    <t>v519 validation</t>
  </si>
  <si>
    <t>v521 validations</t>
  </si>
  <si>
    <t>v522 valid 500250</t>
  </si>
  <si>
    <t>v523 valid paypal</t>
  </si>
  <si>
    <t>v529 - chris smith</t>
  </si>
  <si>
    <t>permanents without brevet cards</t>
  </si>
  <si>
    <t>v543 500252</t>
  </si>
  <si>
    <t>v553 500253</t>
  </si>
  <si>
    <t>v530 Paul stewart</t>
  </si>
  <si>
    <t>valid fees perms without brevet cards</t>
  </si>
  <si>
    <t>v551 500255</t>
  </si>
  <si>
    <t>fees from april</t>
  </si>
  <si>
    <t>v547 paypal</t>
  </si>
  <si>
    <t>v549 paypal</t>
  </si>
  <si>
    <t>v550</t>
  </si>
  <si>
    <t>PAYPAL V574</t>
  </si>
  <si>
    <t>v578 500260</t>
  </si>
  <si>
    <t>validation auk</t>
  </si>
  <si>
    <t>v580 500263</t>
  </si>
  <si>
    <t>v582 500265</t>
  </si>
  <si>
    <t>auk vallidation fees</t>
  </si>
  <si>
    <t>v646 500266</t>
  </si>
  <si>
    <t>v647 - paypal</t>
  </si>
  <si>
    <t>event numbers</t>
  </si>
  <si>
    <t>16-392, 16-708, 16-212, 16-214, 16-108, 16-6</t>
  </si>
  <si>
    <t>16-87</t>
  </si>
  <si>
    <t>16-788, 16-789, 16-933, 16-347</t>
  </si>
  <si>
    <t>16-549</t>
  </si>
  <si>
    <t>16-468, 16-11, 16-231</t>
  </si>
  <si>
    <t>16-388</t>
  </si>
  <si>
    <t>v403</t>
  </si>
  <si>
    <t>16-24, 16-62, 16-187</t>
  </si>
  <si>
    <t>17-48, 17-389</t>
  </si>
  <si>
    <t>17-656, 17-34, 17-367</t>
  </si>
  <si>
    <t>17-291, 17-748, 17-175, 17-797</t>
  </si>
  <si>
    <t>17-385, 17-110</t>
  </si>
  <si>
    <t>17-814</t>
  </si>
  <si>
    <t>17-213, 17-23, 17-460, 17-315</t>
  </si>
  <si>
    <t>17-EARO, 17-545, 17-309, 17-193</t>
  </si>
  <si>
    <t>17-431, 17-900, 17-9, 17-95, 17-350</t>
  </si>
  <si>
    <t>17-195, 17-435, 17-901, 17-121, 17-226, 17-319, 17-934</t>
  </si>
  <si>
    <t>17-2</t>
  </si>
  <si>
    <t>17-87</t>
  </si>
  <si>
    <t>17-414, 17-8, 17-401</t>
  </si>
  <si>
    <t>17-422, 17-122, 17-312</t>
  </si>
  <si>
    <t>sub-total</t>
  </si>
  <si>
    <t>conclusion notes:</t>
  </si>
  <si>
    <t>CC expected £500</t>
  </si>
  <si>
    <t>£36 membership coded to wrong nominal - NPA to correct</t>
  </si>
  <si>
    <t>events starting 16 total £96.80</t>
  </si>
  <si>
    <t>events starting 17 total £479</t>
  </si>
  <si>
    <t>so conclude (a)  that there is some noise caused by 3 memberships being coded to the account - will correct for final accounts</t>
  </si>
  <si>
    <t>(b)</t>
  </si>
  <si>
    <t>17-388</t>
  </si>
  <si>
    <t>v754 500271</t>
  </si>
  <si>
    <t>thomas deakins</t>
  </si>
  <si>
    <t>v758</t>
  </si>
  <si>
    <t>17-292</t>
  </si>
  <si>
    <t>and £479+£12.60 = £491.60, nearly CC's £500</t>
  </si>
  <si>
    <t>j ward split income in 1024/15 but not in 16/17 between brevet cards, validation fees &amp; temp members</t>
  </si>
  <si>
    <t>£3904.14 paid into general bank lloyds account 1088 in the year to 31/8/16 as follows:</t>
  </si>
  <si>
    <t>paying in book 500708</t>
  </si>
  <si>
    <t>Jackson FL Tony Greenwood</t>
  </si>
  <si>
    <t>paying in book 500709</t>
  </si>
  <si>
    <t>P Stewart</t>
  </si>
  <si>
    <t>Dowling J Nok61</t>
  </si>
  <si>
    <t>paying in book 500236</t>
  </si>
  <si>
    <t>paying in book 500237</t>
  </si>
  <si>
    <t>paying in book 500710</t>
  </si>
  <si>
    <t>paying in book 500238</t>
  </si>
  <si>
    <t>paying in book 500681</t>
  </si>
  <si>
    <t>patchway bristol</t>
  </si>
  <si>
    <t>which was split between nominals as a guestimate as follows:</t>
  </si>
  <si>
    <t>life member membership</t>
  </si>
  <si>
    <t>membership 1 year renewal</t>
  </si>
  <si>
    <t>brevet card perms</t>
  </si>
  <si>
    <t>AUK validations</t>
  </si>
  <si>
    <t>this split is not "right", but no information to do anything more accurate</t>
  </si>
  <si>
    <t>c</t>
  </si>
  <si>
    <t>in 2016/17 gave up trying to guess so all income from the permanants paying in book is coded to brevet cards permanents nominal 43210</t>
  </si>
  <si>
    <t>conclude:</t>
  </si>
  <si>
    <t>misleading information produced from inadequate records - the increase from 1227 to 5328 is not real, but a recognition of a failed system</t>
  </si>
  <si>
    <t>from the permanents dept</t>
  </si>
  <si>
    <t>in the 16/17 financial year:</t>
  </si>
  <si>
    <t>there is a timing issue, as events from a year appear to cross the accounting year end - evidenced by £96.80 of '16 events in year and  £12.60 of '17 events in 17/18 year so far</t>
  </si>
  <si>
    <t>CC states that the 1516 £11,388 looks wrong &amp; it is, but the income had to go somewhere</t>
  </si>
  <si>
    <t>2 issues</t>
  </si>
  <si>
    <t>Sue &amp; Keith went on holiday &amp; the may june 2016 validation income split never reached NPA, so rather than guessing the validation fees/medals&amp; badgess/temp member split</t>
  </si>
  <si>
    <t>for the £5040.29 income from validations (light blue above) it was all posted to AUK validations for the board meeting to be correceted later, but the information never came and so</t>
  </si>
  <si>
    <t>the posting became permanent.  This was more a failing of the accounting function to ask Sue &amp; Keith for the breakdown but then foregetting about the issue until too late in the year end.</t>
  </si>
  <si>
    <t>The permanents income issue that shows in the brevet cards too with a £1637 (light orange above) allocated by accounts to this account based on no information from permanents.</t>
  </si>
  <si>
    <t>so between a &amp; b the "right" answer is over stated by something up to £5,040.29 plus £1,637. Some of these two numbers will  rightly belong to this account, but some does not, making comparrisons across the years impossible.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</si>
</sst>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4" fontId="0" fillId="0" borderId="0" xfId="0" applyNumberFormat="1"/>
    <xf numFmtId="2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16" fontId="0" fillId="0" borderId="0" xfId="0" quotePrefix="1" applyNumberFormat="1"/>
    <xf numFmtId="2" fontId="0" fillId="33" borderId="0" xfId="0" applyNumberFormat="1" applyFill="1"/>
    <xf numFmtId="2" fontId="0" fillId="34" borderId="0" xfId="0" applyNumberFormat="1" applyFill="1"/>
    <xf numFmtId="0" fontId="0" fillId="0" borderId="0" xfId="0" applyFill="1"/>
    <xf numFmtId="0" fontId="0" fillId="33" borderId="0" xfId="0" applyFill="1"/>
    <xf numFmtId="0" fontId="0" fillId="34" borderId="0" xfId="0" applyFill="1"/>
    <xf numFmtId="0" fontId="0" fillId="0" borderId="0" xfId="0" applyAlignment="1">
      <alignment horizontal="right"/>
    </xf>
    <xf numFmtId="0" fontId="0" fillId="0" borderId="10" xfId="0" applyBorder="1"/>
    <xf numFmtId="2" fontId="0" fillId="35" borderId="0" xfId="0" applyNumberFormat="1" applyFill="1"/>
    <xf numFmtId="2" fontId="0" fillId="36" borderId="0" xfId="0" applyNumberForma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8"/>
  <sheetViews>
    <sheetView view="pageBreakPreview" topLeftCell="A82" zoomScale="60" zoomScaleNormal="100" workbookViewId="0">
      <selection activeCell="F96" sqref="F96"/>
    </sheetView>
  </sheetViews>
  <sheetFormatPr defaultRowHeight="15" x14ac:dyDescent="0.25"/>
  <cols>
    <col min="1" max="1" width="18.42578125" customWidth="1"/>
    <col min="2" max="2" width="22" customWidth="1"/>
    <col min="3" max="3" width="15.42578125" customWidth="1"/>
    <col min="5" max="5" width="15.7109375" customWidth="1"/>
    <col min="6" max="6" width="19.85546875" customWidth="1"/>
    <col min="7" max="7" width="23.42578125" customWidth="1"/>
    <col min="10" max="10" width="13.140625" customWidth="1"/>
    <col min="11" max="11" width="12.140625" customWidth="1"/>
  </cols>
  <sheetData>
    <row r="1" spans="1:11" x14ac:dyDescent="0.25">
      <c r="A1" t="s">
        <v>0</v>
      </c>
      <c r="B1" t="s">
        <v>46</v>
      </c>
    </row>
    <row r="2" spans="1:11" x14ac:dyDescent="0.25">
      <c r="A2" t="s">
        <v>2</v>
      </c>
      <c r="B2" s="1">
        <v>41883</v>
      </c>
      <c r="D2" t="s">
        <v>3</v>
      </c>
      <c r="E2" s="1">
        <v>42978</v>
      </c>
    </row>
    <row r="3" spans="1:11" x14ac:dyDescent="0.25">
      <c r="A3" t="s">
        <v>4</v>
      </c>
      <c r="B3" t="s">
        <v>5</v>
      </c>
    </row>
    <row r="4" spans="1:11" x14ac:dyDescent="0.25">
      <c r="A4" t="s">
        <v>6</v>
      </c>
      <c r="B4" t="s">
        <v>7</v>
      </c>
    </row>
    <row r="5" spans="1:11" x14ac:dyDescent="0.25">
      <c r="A5" t="s">
        <v>8</v>
      </c>
      <c r="B5" t="s">
        <v>47</v>
      </c>
    </row>
    <row r="6" spans="1:11" x14ac:dyDescent="0.25">
      <c r="A6" t="s">
        <v>10</v>
      </c>
      <c r="B6" t="s">
        <v>47</v>
      </c>
    </row>
    <row r="7" spans="1:11" x14ac:dyDescent="0.25">
      <c r="A7" t="s">
        <v>11</v>
      </c>
      <c r="B7" t="s">
        <v>5</v>
      </c>
      <c r="D7" t="s">
        <v>12</v>
      </c>
      <c r="E7" t="s">
        <v>5</v>
      </c>
    </row>
    <row r="9" spans="1:11" x14ac:dyDescent="0.25">
      <c r="A9" s="4" t="s">
        <v>13</v>
      </c>
      <c r="B9" s="4" t="s">
        <v>14</v>
      </c>
      <c r="C9" s="4" t="s">
        <v>15</v>
      </c>
      <c r="D9" s="4" t="s">
        <v>16</v>
      </c>
      <c r="E9" s="4" t="s">
        <v>17</v>
      </c>
      <c r="F9" s="4" t="s">
        <v>18</v>
      </c>
      <c r="G9" s="4" t="s">
        <v>19</v>
      </c>
      <c r="H9" t="s">
        <v>20</v>
      </c>
      <c r="I9" t="s">
        <v>21</v>
      </c>
      <c r="J9" t="s">
        <v>22</v>
      </c>
      <c r="K9" t="s">
        <v>41</v>
      </c>
    </row>
    <row r="10" spans="1:11" x14ac:dyDescent="0.25">
      <c r="G10" t="s">
        <v>6</v>
      </c>
      <c r="I10">
        <v>0</v>
      </c>
      <c r="J10" s="2">
        <f>+H10-I10</f>
        <v>0</v>
      </c>
    </row>
    <row r="11" spans="1:11" x14ac:dyDescent="0.25">
      <c r="A11">
        <v>722</v>
      </c>
      <c r="B11" s="1">
        <v>41901</v>
      </c>
      <c r="C11" t="s">
        <v>48</v>
      </c>
      <c r="D11" t="s">
        <v>49</v>
      </c>
      <c r="E11" t="s">
        <v>50</v>
      </c>
      <c r="G11" t="s">
        <v>51</v>
      </c>
      <c r="I11" s="2">
        <v>9.4</v>
      </c>
      <c r="J11" s="2">
        <f>+J10+H11-I11</f>
        <v>-9.4</v>
      </c>
    </row>
    <row r="12" spans="1:11" x14ac:dyDescent="0.25">
      <c r="A12">
        <v>714</v>
      </c>
      <c r="B12" s="1">
        <v>41921</v>
      </c>
      <c r="E12" t="s">
        <v>23</v>
      </c>
      <c r="F12" t="s">
        <v>52</v>
      </c>
      <c r="G12" t="s">
        <v>53</v>
      </c>
      <c r="I12" s="2">
        <v>23.8</v>
      </c>
      <c r="J12" s="2">
        <f t="shared" ref="J12:J73" si="0">+J11+H12-I12</f>
        <v>-33.200000000000003</v>
      </c>
    </row>
    <row r="13" spans="1:11" x14ac:dyDescent="0.25">
      <c r="A13">
        <v>1151</v>
      </c>
      <c r="B13" s="1">
        <v>42026</v>
      </c>
      <c r="E13" t="s">
        <v>23</v>
      </c>
      <c r="F13" t="s">
        <v>54</v>
      </c>
      <c r="G13" t="s">
        <v>55</v>
      </c>
      <c r="I13" s="2">
        <v>23.2</v>
      </c>
      <c r="J13" s="2">
        <f t="shared" si="0"/>
        <v>-56.400000000000006</v>
      </c>
    </row>
    <row r="14" spans="1:11" x14ac:dyDescent="0.25">
      <c r="A14">
        <v>1150</v>
      </c>
      <c r="B14" s="1">
        <v>42039</v>
      </c>
      <c r="E14" t="s">
        <v>23</v>
      </c>
      <c r="F14" t="s">
        <v>56</v>
      </c>
      <c r="I14" s="2">
        <v>43.6</v>
      </c>
      <c r="J14" s="2">
        <f t="shared" si="0"/>
        <v>-100</v>
      </c>
    </row>
    <row r="15" spans="1:11" x14ac:dyDescent="0.25">
      <c r="A15">
        <v>1145</v>
      </c>
      <c r="B15" s="1">
        <v>42047</v>
      </c>
      <c r="E15" t="s">
        <v>23</v>
      </c>
      <c r="F15" t="s">
        <v>57</v>
      </c>
      <c r="I15" s="2">
        <v>35.4</v>
      </c>
      <c r="J15" s="2">
        <f t="shared" si="0"/>
        <v>-135.4</v>
      </c>
    </row>
    <row r="16" spans="1:11" x14ac:dyDescent="0.25">
      <c r="A16">
        <v>1146</v>
      </c>
      <c r="B16" s="1">
        <v>42054</v>
      </c>
      <c r="E16" t="s">
        <v>23</v>
      </c>
      <c r="F16" t="s">
        <v>58</v>
      </c>
      <c r="I16" s="2">
        <v>20</v>
      </c>
      <c r="J16" s="2">
        <f t="shared" si="0"/>
        <v>-155.4</v>
      </c>
    </row>
    <row r="17" spans="1:11" x14ac:dyDescent="0.25">
      <c r="A17">
        <v>1147</v>
      </c>
      <c r="B17" s="1">
        <v>42062</v>
      </c>
      <c r="E17" t="s">
        <v>23</v>
      </c>
      <c r="F17" t="s">
        <v>59</v>
      </c>
      <c r="I17" s="2">
        <v>17.8</v>
      </c>
      <c r="J17" s="2">
        <f t="shared" si="0"/>
        <v>-173.20000000000002</v>
      </c>
    </row>
    <row r="18" spans="1:11" x14ac:dyDescent="0.25">
      <c r="A18">
        <v>1148</v>
      </c>
      <c r="B18" s="1">
        <v>42069</v>
      </c>
      <c r="E18" t="s">
        <v>23</v>
      </c>
      <c r="F18" t="s">
        <v>60</v>
      </c>
      <c r="I18" s="2">
        <v>42.6</v>
      </c>
      <c r="J18" s="2">
        <f t="shared" si="0"/>
        <v>-215.8</v>
      </c>
    </row>
    <row r="19" spans="1:11" x14ac:dyDescent="0.25">
      <c r="A19">
        <v>1149</v>
      </c>
      <c r="B19" s="1">
        <v>42075</v>
      </c>
      <c r="E19" t="s">
        <v>23</v>
      </c>
      <c r="F19" t="s">
        <v>61</v>
      </c>
      <c r="I19" s="2">
        <v>66.400000000000006</v>
      </c>
      <c r="J19" s="2">
        <f t="shared" si="0"/>
        <v>-282.20000000000005</v>
      </c>
    </row>
    <row r="20" spans="1:11" x14ac:dyDescent="0.25">
      <c r="A20">
        <v>1290</v>
      </c>
      <c r="B20" s="1">
        <v>42102</v>
      </c>
      <c r="E20" t="s">
        <v>23</v>
      </c>
      <c r="F20" t="s">
        <v>62</v>
      </c>
      <c r="I20" s="2">
        <v>30.4</v>
      </c>
      <c r="J20" s="2">
        <f t="shared" si="0"/>
        <v>-312.60000000000002</v>
      </c>
    </row>
    <row r="21" spans="1:11" x14ac:dyDescent="0.25">
      <c r="A21">
        <v>1289</v>
      </c>
      <c r="B21" s="1">
        <v>42107</v>
      </c>
      <c r="E21" t="s">
        <v>23</v>
      </c>
      <c r="F21" t="s">
        <v>63</v>
      </c>
      <c r="I21" s="2">
        <v>67.599999999999994</v>
      </c>
      <c r="J21" s="2">
        <f t="shared" si="0"/>
        <v>-380.20000000000005</v>
      </c>
    </row>
    <row r="22" spans="1:11" x14ac:dyDescent="0.25">
      <c r="A22">
        <v>1288</v>
      </c>
      <c r="B22" s="1">
        <v>42114</v>
      </c>
      <c r="E22" t="s">
        <v>23</v>
      </c>
      <c r="F22" t="s">
        <v>64</v>
      </c>
      <c r="I22" s="2">
        <v>71.599999999999994</v>
      </c>
      <c r="J22" s="2">
        <f t="shared" si="0"/>
        <v>-451.80000000000007</v>
      </c>
    </row>
    <row r="23" spans="1:11" x14ac:dyDescent="0.25">
      <c r="A23">
        <v>1287</v>
      </c>
      <c r="B23" s="1">
        <v>42122</v>
      </c>
      <c r="E23" t="s">
        <v>23</v>
      </c>
      <c r="F23" t="s">
        <v>65</v>
      </c>
      <c r="I23" s="2">
        <v>52.2</v>
      </c>
      <c r="J23" s="2">
        <f t="shared" si="0"/>
        <v>-504.00000000000006</v>
      </c>
    </row>
    <row r="24" spans="1:11" x14ac:dyDescent="0.25">
      <c r="A24">
        <v>1285</v>
      </c>
      <c r="B24" s="1">
        <v>42131</v>
      </c>
      <c r="E24" t="s">
        <v>23</v>
      </c>
      <c r="F24" t="s">
        <v>66</v>
      </c>
      <c r="I24" s="2">
        <v>140.19999999999999</v>
      </c>
      <c r="J24" s="2">
        <f t="shared" si="0"/>
        <v>-644.20000000000005</v>
      </c>
    </row>
    <row r="25" spans="1:11" x14ac:dyDescent="0.25">
      <c r="A25">
        <v>1283</v>
      </c>
      <c r="B25" s="1">
        <v>42136</v>
      </c>
      <c r="E25" t="s">
        <v>23</v>
      </c>
      <c r="F25" t="s">
        <v>67</v>
      </c>
      <c r="I25" s="2">
        <v>58.6</v>
      </c>
      <c r="J25" s="2">
        <f t="shared" si="0"/>
        <v>-702.80000000000007</v>
      </c>
    </row>
    <row r="26" spans="1:11" x14ac:dyDescent="0.25">
      <c r="A26">
        <v>1284</v>
      </c>
      <c r="B26" s="1">
        <v>42144</v>
      </c>
      <c r="E26" t="s">
        <v>23</v>
      </c>
      <c r="F26" t="s">
        <v>68</v>
      </c>
      <c r="I26" s="2">
        <v>79.8</v>
      </c>
      <c r="J26" s="2">
        <f t="shared" si="0"/>
        <v>-782.6</v>
      </c>
    </row>
    <row r="27" spans="1:11" x14ac:dyDescent="0.25">
      <c r="A27">
        <v>1278</v>
      </c>
      <c r="B27" s="1">
        <v>42151</v>
      </c>
      <c r="E27" t="s">
        <v>23</v>
      </c>
      <c r="F27" t="s">
        <v>69</v>
      </c>
      <c r="I27" s="2">
        <v>58.4</v>
      </c>
      <c r="J27" s="2">
        <f t="shared" si="0"/>
        <v>-841</v>
      </c>
    </row>
    <row r="28" spans="1:11" x14ac:dyDescent="0.25">
      <c r="A28">
        <v>1591</v>
      </c>
      <c r="B28" s="1">
        <v>42159</v>
      </c>
      <c r="E28" t="s">
        <v>23</v>
      </c>
      <c r="F28" t="s">
        <v>70</v>
      </c>
      <c r="I28" s="2">
        <v>100.4</v>
      </c>
      <c r="J28" s="2">
        <f t="shared" si="0"/>
        <v>-941.4</v>
      </c>
    </row>
    <row r="29" spans="1:11" x14ac:dyDescent="0.25">
      <c r="A29">
        <v>1592</v>
      </c>
      <c r="B29" s="1">
        <v>42170</v>
      </c>
      <c r="E29" t="s">
        <v>23</v>
      </c>
      <c r="F29" t="s">
        <v>71</v>
      </c>
      <c r="I29" s="2">
        <v>50</v>
      </c>
      <c r="J29" s="2">
        <f t="shared" si="0"/>
        <v>-991.4</v>
      </c>
    </row>
    <row r="30" spans="1:11" x14ac:dyDescent="0.25">
      <c r="A30">
        <v>1593</v>
      </c>
      <c r="B30" s="1">
        <v>42178</v>
      </c>
      <c r="E30" t="s">
        <v>23</v>
      </c>
      <c r="F30" t="s">
        <v>72</v>
      </c>
      <c r="I30" s="2">
        <v>28.8</v>
      </c>
      <c r="J30" s="2">
        <f t="shared" si="0"/>
        <v>-1020.1999999999999</v>
      </c>
    </row>
    <row r="31" spans="1:11" x14ac:dyDescent="0.25">
      <c r="A31">
        <v>1595</v>
      </c>
      <c r="B31" s="1">
        <v>42212</v>
      </c>
      <c r="E31" t="s">
        <v>23</v>
      </c>
      <c r="F31" t="s">
        <v>73</v>
      </c>
      <c r="I31" s="2">
        <v>37.6</v>
      </c>
      <c r="J31" s="2">
        <f t="shared" si="0"/>
        <v>-1057.8</v>
      </c>
    </row>
    <row r="32" spans="1:11" x14ac:dyDescent="0.25">
      <c r="A32">
        <v>1596</v>
      </c>
      <c r="B32" s="1">
        <v>42221</v>
      </c>
      <c r="E32" t="s">
        <v>23</v>
      </c>
      <c r="F32" t="s">
        <v>74</v>
      </c>
      <c r="I32" s="2">
        <v>22.4</v>
      </c>
      <c r="J32" s="2">
        <f t="shared" si="0"/>
        <v>-1080.2</v>
      </c>
      <c r="K32" s="2">
        <f>+J32</f>
        <v>-1080.2</v>
      </c>
    </row>
    <row r="33" spans="1:10" x14ac:dyDescent="0.25">
      <c r="B33" s="1"/>
      <c r="I33" s="2"/>
      <c r="J33" s="2"/>
    </row>
    <row r="34" spans="1:10" x14ac:dyDescent="0.25">
      <c r="A34">
        <v>1779</v>
      </c>
      <c r="B34" s="1">
        <v>42277</v>
      </c>
      <c r="E34" t="s">
        <v>23</v>
      </c>
      <c r="F34" t="s">
        <v>75</v>
      </c>
      <c r="G34" t="s">
        <v>76</v>
      </c>
      <c r="I34" s="2">
        <v>3.6</v>
      </c>
      <c r="J34" s="2">
        <f>+J32+H34-I34</f>
        <v>-1083.8</v>
      </c>
    </row>
    <row r="35" spans="1:10" x14ac:dyDescent="0.25">
      <c r="A35">
        <v>1943</v>
      </c>
      <c r="B35" s="1">
        <v>42283</v>
      </c>
      <c r="E35" t="s">
        <v>23</v>
      </c>
      <c r="F35" t="s">
        <v>77</v>
      </c>
      <c r="G35" t="s">
        <v>77</v>
      </c>
      <c r="I35" s="2">
        <v>2.6</v>
      </c>
      <c r="J35" s="2">
        <f t="shared" si="0"/>
        <v>-1086.3999999999999</v>
      </c>
    </row>
    <row r="36" spans="1:10" x14ac:dyDescent="0.25">
      <c r="A36">
        <v>2681</v>
      </c>
      <c r="B36" s="1">
        <v>42398</v>
      </c>
      <c r="E36" t="s">
        <v>23</v>
      </c>
      <c r="F36" t="s">
        <v>78</v>
      </c>
      <c r="I36" s="2">
        <v>10.199999999999999</v>
      </c>
      <c r="J36" s="2">
        <f t="shared" si="0"/>
        <v>-1096.5999999999999</v>
      </c>
    </row>
    <row r="37" spans="1:10" x14ac:dyDescent="0.25">
      <c r="A37">
        <v>2945</v>
      </c>
      <c r="B37" s="1">
        <v>42436</v>
      </c>
      <c r="E37" t="s">
        <v>23</v>
      </c>
      <c r="F37" t="s">
        <v>79</v>
      </c>
      <c r="G37" t="s">
        <v>80</v>
      </c>
      <c r="I37" s="2">
        <v>6</v>
      </c>
      <c r="J37" s="2">
        <f t="shared" si="0"/>
        <v>-1102.5999999999999</v>
      </c>
    </row>
    <row r="38" spans="1:10" x14ac:dyDescent="0.25">
      <c r="A38">
        <v>2946</v>
      </c>
      <c r="B38" s="1">
        <v>42446</v>
      </c>
      <c r="E38" t="s">
        <v>23</v>
      </c>
      <c r="F38" t="s">
        <v>81</v>
      </c>
      <c r="G38" t="s">
        <v>80</v>
      </c>
      <c r="I38" s="2">
        <v>16</v>
      </c>
      <c r="J38" s="2">
        <f t="shared" si="0"/>
        <v>-1118.5999999999999</v>
      </c>
    </row>
    <row r="39" spans="1:10" x14ac:dyDescent="0.25">
      <c r="A39">
        <v>2947</v>
      </c>
      <c r="B39" s="1">
        <v>42453</v>
      </c>
      <c r="E39" t="s">
        <v>23</v>
      </c>
      <c r="F39" t="s">
        <v>82</v>
      </c>
      <c r="G39" t="s">
        <v>80</v>
      </c>
      <c r="I39" s="2">
        <v>14.8</v>
      </c>
      <c r="J39" s="2">
        <f t="shared" si="0"/>
        <v>-1133.3999999999999</v>
      </c>
    </row>
    <row r="40" spans="1:10" x14ac:dyDescent="0.25">
      <c r="A40">
        <v>2950</v>
      </c>
      <c r="B40" s="1">
        <v>42479</v>
      </c>
      <c r="E40" t="s">
        <v>23</v>
      </c>
      <c r="F40" t="s">
        <v>83</v>
      </c>
      <c r="G40" t="s">
        <v>80</v>
      </c>
      <c r="I40" s="2">
        <v>105.4</v>
      </c>
      <c r="J40" s="2">
        <f t="shared" si="0"/>
        <v>-1238.8</v>
      </c>
    </row>
    <row r="41" spans="1:10" x14ac:dyDescent="0.25">
      <c r="A41">
        <v>2952</v>
      </c>
      <c r="B41" s="1">
        <v>42485</v>
      </c>
      <c r="E41" t="s">
        <v>23</v>
      </c>
      <c r="F41" t="s">
        <v>84</v>
      </c>
      <c r="G41" t="s">
        <v>80</v>
      </c>
      <c r="I41" s="2">
        <v>19.399999999999999</v>
      </c>
      <c r="J41" s="2">
        <f t="shared" si="0"/>
        <v>-1258.2</v>
      </c>
    </row>
    <row r="42" spans="1:10" x14ac:dyDescent="0.25">
      <c r="A42">
        <v>2955</v>
      </c>
      <c r="B42" s="1">
        <v>42493</v>
      </c>
      <c r="E42" t="s">
        <v>23</v>
      </c>
      <c r="F42" t="s">
        <v>85</v>
      </c>
      <c r="G42" t="s">
        <v>80</v>
      </c>
      <c r="I42" s="2">
        <v>10.199999999999999</v>
      </c>
      <c r="J42" s="2">
        <f t="shared" si="0"/>
        <v>-1268.4000000000001</v>
      </c>
    </row>
    <row r="43" spans="1:10" x14ac:dyDescent="0.25">
      <c r="A43">
        <v>3209</v>
      </c>
      <c r="B43" s="1">
        <v>42537</v>
      </c>
      <c r="E43" t="s">
        <v>23</v>
      </c>
      <c r="F43" t="s">
        <v>86</v>
      </c>
      <c r="I43" s="2">
        <v>49.4</v>
      </c>
      <c r="J43" s="2">
        <f t="shared" si="0"/>
        <v>-1317.8000000000002</v>
      </c>
    </row>
    <row r="44" spans="1:10" x14ac:dyDescent="0.25">
      <c r="A44">
        <v>3211</v>
      </c>
      <c r="B44" s="1">
        <v>42548</v>
      </c>
      <c r="E44" t="s">
        <v>23</v>
      </c>
      <c r="F44" t="s">
        <v>87</v>
      </c>
      <c r="I44" s="2">
        <v>5.6</v>
      </c>
      <c r="J44" s="2">
        <f t="shared" si="0"/>
        <v>-1323.4</v>
      </c>
    </row>
    <row r="45" spans="1:10" x14ac:dyDescent="0.25">
      <c r="A45">
        <v>3213</v>
      </c>
      <c r="B45" s="1">
        <v>42548</v>
      </c>
      <c r="E45" t="s">
        <v>23</v>
      </c>
      <c r="F45" t="s">
        <v>88</v>
      </c>
      <c r="I45" s="2">
        <v>4.8</v>
      </c>
      <c r="J45" s="2">
        <f t="shared" si="0"/>
        <v>-1328.2</v>
      </c>
    </row>
    <row r="46" spans="1:10" x14ac:dyDescent="0.25">
      <c r="A46">
        <v>3210</v>
      </c>
      <c r="B46" s="1">
        <v>42557</v>
      </c>
      <c r="E46" t="s">
        <v>23</v>
      </c>
      <c r="F46" t="s">
        <v>89</v>
      </c>
      <c r="I46" s="2">
        <v>1.8</v>
      </c>
      <c r="J46" s="2">
        <f t="shared" si="0"/>
        <v>-1330</v>
      </c>
    </row>
    <row r="47" spans="1:10" x14ac:dyDescent="0.25">
      <c r="A47">
        <v>3445</v>
      </c>
      <c r="B47" s="1">
        <v>42564</v>
      </c>
      <c r="E47" t="s">
        <v>23</v>
      </c>
      <c r="F47" t="s">
        <v>90</v>
      </c>
      <c r="G47" t="s">
        <v>91</v>
      </c>
      <c r="I47" s="2">
        <v>2.2000000000000002</v>
      </c>
      <c r="J47" s="2">
        <f t="shared" si="0"/>
        <v>-1332.2</v>
      </c>
    </row>
    <row r="48" spans="1:10" x14ac:dyDescent="0.25">
      <c r="A48">
        <v>3469</v>
      </c>
      <c r="B48" s="1">
        <v>42591</v>
      </c>
      <c r="E48" t="s">
        <v>23</v>
      </c>
      <c r="F48" t="s">
        <v>92</v>
      </c>
      <c r="G48" t="s">
        <v>93</v>
      </c>
      <c r="I48" s="2">
        <v>16.399999999999999</v>
      </c>
      <c r="J48" s="2">
        <f t="shared" si="0"/>
        <v>-1348.6000000000001</v>
      </c>
    </row>
    <row r="49" spans="1:17" x14ac:dyDescent="0.25">
      <c r="A49">
        <v>3448</v>
      </c>
      <c r="B49" s="1">
        <v>42601</v>
      </c>
      <c r="E49" t="s">
        <v>23</v>
      </c>
      <c r="F49" t="s">
        <v>94</v>
      </c>
      <c r="G49" t="s">
        <v>91</v>
      </c>
      <c r="I49" s="2">
        <v>39.200000000000003</v>
      </c>
      <c r="J49" s="2">
        <f t="shared" si="0"/>
        <v>-1387.8000000000002</v>
      </c>
      <c r="K49" s="2">
        <f>+J49-K32</f>
        <v>-307.60000000000014</v>
      </c>
    </row>
    <row r="50" spans="1:17" x14ac:dyDescent="0.25">
      <c r="B50" s="1"/>
      <c r="I50" s="2"/>
      <c r="J50" s="2"/>
      <c r="L50" t="s">
        <v>246</v>
      </c>
    </row>
    <row r="51" spans="1:17" x14ac:dyDescent="0.25">
      <c r="A51">
        <v>3449</v>
      </c>
      <c r="B51" s="1">
        <v>42639</v>
      </c>
      <c r="E51" t="s">
        <v>23</v>
      </c>
      <c r="F51" t="s">
        <v>95</v>
      </c>
      <c r="G51" t="s">
        <v>91</v>
      </c>
      <c r="I51" s="6">
        <v>24.6</v>
      </c>
      <c r="J51" s="2">
        <f>+J49+H51-I51</f>
        <v>-1412.4</v>
      </c>
      <c r="L51" t="s">
        <v>247</v>
      </c>
    </row>
    <row r="52" spans="1:17" x14ac:dyDescent="0.25">
      <c r="A52">
        <v>3450</v>
      </c>
      <c r="B52" s="1">
        <v>42639</v>
      </c>
      <c r="E52" t="s">
        <v>23</v>
      </c>
      <c r="F52" t="s">
        <v>96</v>
      </c>
      <c r="G52" t="s">
        <v>91</v>
      </c>
      <c r="I52" s="6">
        <v>6</v>
      </c>
      <c r="J52" s="2">
        <f t="shared" si="0"/>
        <v>-1418.4</v>
      </c>
      <c r="L52" t="s">
        <v>248</v>
      </c>
    </row>
    <row r="53" spans="1:17" x14ac:dyDescent="0.25">
      <c r="A53">
        <v>3452</v>
      </c>
      <c r="B53" s="1">
        <v>42640</v>
      </c>
      <c r="E53" t="s">
        <v>23</v>
      </c>
      <c r="F53" t="s">
        <v>97</v>
      </c>
      <c r="G53" t="s">
        <v>98</v>
      </c>
      <c r="I53" s="6">
        <v>9.6</v>
      </c>
      <c r="J53" s="2">
        <f t="shared" si="0"/>
        <v>-1428</v>
      </c>
      <c r="L53" t="s">
        <v>249</v>
      </c>
    </row>
    <row r="54" spans="1:17" x14ac:dyDescent="0.25">
      <c r="A54">
        <v>3453</v>
      </c>
      <c r="B54" s="1">
        <v>42643</v>
      </c>
      <c r="E54" t="s">
        <v>23</v>
      </c>
      <c r="F54" t="s">
        <v>99</v>
      </c>
      <c r="G54" t="s">
        <v>93</v>
      </c>
      <c r="I54" s="6">
        <v>13.4</v>
      </c>
      <c r="J54" s="2">
        <f t="shared" si="0"/>
        <v>-1441.4</v>
      </c>
      <c r="L54" t="s">
        <v>250</v>
      </c>
    </row>
    <row r="55" spans="1:17" x14ac:dyDescent="0.25">
      <c r="A55">
        <v>3471</v>
      </c>
      <c r="B55" s="1">
        <v>42650</v>
      </c>
      <c r="E55" t="s">
        <v>23</v>
      </c>
      <c r="F55" t="s">
        <v>100</v>
      </c>
      <c r="G55" t="s">
        <v>93</v>
      </c>
      <c r="I55" s="6">
        <v>12.6</v>
      </c>
      <c r="J55" s="2">
        <f t="shared" si="0"/>
        <v>-1454</v>
      </c>
      <c r="L55" t="s">
        <v>251</v>
      </c>
    </row>
    <row r="56" spans="1:17" x14ac:dyDescent="0.25">
      <c r="A56">
        <v>3474</v>
      </c>
      <c r="B56" s="1">
        <v>42657</v>
      </c>
      <c r="E56" t="s">
        <v>23</v>
      </c>
      <c r="F56" t="s">
        <v>101</v>
      </c>
      <c r="G56" t="s">
        <v>98</v>
      </c>
      <c r="I56" s="6">
        <v>10.4</v>
      </c>
      <c r="J56" s="2">
        <f t="shared" si="0"/>
        <v>-1464.4</v>
      </c>
      <c r="L56" t="s">
        <v>252</v>
      </c>
    </row>
    <row r="57" spans="1:17" x14ac:dyDescent="0.25">
      <c r="A57">
        <v>3475</v>
      </c>
      <c r="B57" s="1">
        <v>42669</v>
      </c>
      <c r="E57" t="s">
        <v>23</v>
      </c>
      <c r="F57" t="s">
        <v>253</v>
      </c>
      <c r="G57" t="s">
        <v>98</v>
      </c>
      <c r="I57" s="6">
        <v>20.2</v>
      </c>
      <c r="J57" s="2">
        <f t="shared" si="0"/>
        <v>-1484.6000000000001</v>
      </c>
      <c r="L57" t="s">
        <v>254</v>
      </c>
      <c r="P57" s="9" t="s">
        <v>268</v>
      </c>
      <c r="Q57" s="6">
        <f>SUM(I51:I57)</f>
        <v>96.800000000000011</v>
      </c>
    </row>
    <row r="58" spans="1:17" x14ac:dyDescent="0.25">
      <c r="A58">
        <v>3884</v>
      </c>
      <c r="B58" s="1">
        <v>42696</v>
      </c>
      <c r="E58" t="s">
        <v>23</v>
      </c>
      <c r="F58" t="s">
        <v>102</v>
      </c>
      <c r="G58" t="s">
        <v>103</v>
      </c>
      <c r="I58" s="2">
        <v>18</v>
      </c>
      <c r="J58" s="2">
        <f t="shared" si="0"/>
        <v>-1502.6000000000001</v>
      </c>
    </row>
    <row r="59" spans="1:17" x14ac:dyDescent="0.25">
      <c r="A59">
        <v>4287</v>
      </c>
      <c r="B59" s="1">
        <v>42724</v>
      </c>
      <c r="E59" t="s">
        <v>23</v>
      </c>
      <c r="F59" t="s">
        <v>104</v>
      </c>
      <c r="G59" t="s">
        <v>104</v>
      </c>
      <c r="I59" s="2">
        <v>9</v>
      </c>
      <c r="J59" s="2">
        <f t="shared" si="0"/>
        <v>-1511.6000000000001</v>
      </c>
    </row>
    <row r="60" spans="1:17" x14ac:dyDescent="0.25">
      <c r="A60">
        <v>4298</v>
      </c>
      <c r="B60" s="1">
        <v>42727</v>
      </c>
      <c r="E60" t="s">
        <v>23</v>
      </c>
      <c r="F60" t="s">
        <v>105</v>
      </c>
      <c r="G60" t="s">
        <v>105</v>
      </c>
      <c r="I60" s="2">
        <v>9</v>
      </c>
      <c r="J60" s="2">
        <f t="shared" si="0"/>
        <v>-1520.6000000000001</v>
      </c>
    </row>
    <row r="61" spans="1:17" x14ac:dyDescent="0.25">
      <c r="A61">
        <v>4928</v>
      </c>
      <c r="B61" s="1">
        <v>42807</v>
      </c>
      <c r="E61" t="s">
        <v>23</v>
      </c>
      <c r="F61" t="s">
        <v>106</v>
      </c>
      <c r="G61" t="s">
        <v>107</v>
      </c>
      <c r="I61" s="7">
        <v>32.799999999999997</v>
      </c>
      <c r="J61" s="2">
        <f t="shared" si="0"/>
        <v>-1553.4</v>
      </c>
      <c r="L61" t="s">
        <v>255</v>
      </c>
    </row>
    <row r="62" spans="1:17" x14ac:dyDescent="0.25">
      <c r="A62">
        <v>4933</v>
      </c>
      <c r="B62" s="1">
        <v>42821</v>
      </c>
      <c r="E62" t="s">
        <v>23</v>
      </c>
      <c r="F62" t="s">
        <v>108</v>
      </c>
      <c r="G62" t="s">
        <v>91</v>
      </c>
      <c r="I62" s="7">
        <v>40.4</v>
      </c>
      <c r="J62" s="2">
        <f t="shared" si="0"/>
        <v>-1593.8000000000002</v>
      </c>
      <c r="L62" t="s">
        <v>256</v>
      </c>
    </row>
    <row r="63" spans="1:17" x14ac:dyDescent="0.25">
      <c r="A63">
        <v>5111</v>
      </c>
      <c r="B63" s="1">
        <v>42849</v>
      </c>
      <c r="E63" t="s">
        <v>23</v>
      </c>
      <c r="F63" t="s">
        <v>109</v>
      </c>
      <c r="G63" t="s">
        <v>93</v>
      </c>
      <c r="I63" s="7">
        <v>72.8</v>
      </c>
      <c r="J63" s="2">
        <f t="shared" si="0"/>
        <v>-1666.6000000000001</v>
      </c>
      <c r="L63" t="s">
        <v>257</v>
      </c>
    </row>
    <row r="64" spans="1:17" x14ac:dyDescent="0.25">
      <c r="A64">
        <v>5113</v>
      </c>
      <c r="B64" s="1">
        <v>42849</v>
      </c>
      <c r="E64" t="s">
        <v>23</v>
      </c>
      <c r="F64" t="s">
        <v>110</v>
      </c>
      <c r="G64" t="s">
        <v>91</v>
      </c>
      <c r="I64" s="7">
        <v>53.6</v>
      </c>
      <c r="J64" s="2">
        <f t="shared" si="0"/>
        <v>-1720.2</v>
      </c>
      <c r="L64" t="s">
        <v>258</v>
      </c>
    </row>
    <row r="65" spans="1:17" x14ac:dyDescent="0.25">
      <c r="A65">
        <v>5100</v>
      </c>
      <c r="B65" s="1">
        <v>42870</v>
      </c>
      <c r="E65" t="s">
        <v>23</v>
      </c>
      <c r="F65" t="s">
        <v>111</v>
      </c>
      <c r="G65" t="s">
        <v>98</v>
      </c>
      <c r="I65" s="7">
        <v>17.8</v>
      </c>
      <c r="J65" s="2">
        <f t="shared" si="0"/>
        <v>-1738</v>
      </c>
      <c r="L65" t="s">
        <v>259</v>
      </c>
    </row>
    <row r="66" spans="1:17" x14ac:dyDescent="0.25">
      <c r="A66">
        <v>5101</v>
      </c>
      <c r="B66" s="1">
        <v>42870</v>
      </c>
      <c r="E66" t="s">
        <v>23</v>
      </c>
      <c r="F66" t="s">
        <v>112</v>
      </c>
      <c r="G66" t="s">
        <v>98</v>
      </c>
      <c r="I66" s="7">
        <v>23.2</v>
      </c>
      <c r="J66" s="2">
        <f t="shared" si="0"/>
        <v>-1761.2</v>
      </c>
      <c r="L66" t="s">
        <v>260</v>
      </c>
    </row>
    <row r="67" spans="1:17" x14ac:dyDescent="0.25">
      <c r="A67">
        <v>5103</v>
      </c>
      <c r="B67" s="1">
        <v>42872</v>
      </c>
      <c r="E67" t="s">
        <v>23</v>
      </c>
      <c r="F67" t="s">
        <v>113</v>
      </c>
      <c r="G67" t="s">
        <v>114</v>
      </c>
      <c r="I67" s="7">
        <v>65.2</v>
      </c>
      <c r="J67" s="2">
        <f t="shared" si="0"/>
        <v>-1826.4</v>
      </c>
      <c r="L67" t="s">
        <v>261</v>
      </c>
    </row>
    <row r="68" spans="1:17" x14ac:dyDescent="0.25">
      <c r="A68">
        <v>5106</v>
      </c>
      <c r="B68" s="1">
        <v>42881</v>
      </c>
      <c r="E68" t="s">
        <v>23</v>
      </c>
      <c r="F68" t="s">
        <v>115</v>
      </c>
      <c r="G68" t="s">
        <v>98</v>
      </c>
      <c r="I68" s="7">
        <v>32.4</v>
      </c>
      <c r="J68" s="2">
        <f t="shared" si="0"/>
        <v>-1858.8000000000002</v>
      </c>
      <c r="L68" t="s">
        <v>262</v>
      </c>
    </row>
    <row r="69" spans="1:17" x14ac:dyDescent="0.25">
      <c r="A69">
        <v>5283</v>
      </c>
      <c r="B69" s="1">
        <v>42916</v>
      </c>
      <c r="E69" t="s">
        <v>23</v>
      </c>
      <c r="F69" t="s">
        <v>116</v>
      </c>
      <c r="G69" t="s">
        <v>98</v>
      </c>
      <c r="I69" s="7">
        <v>74</v>
      </c>
      <c r="J69" s="2">
        <f t="shared" si="0"/>
        <v>-1932.8000000000002</v>
      </c>
      <c r="L69" t="s">
        <v>263</v>
      </c>
    </row>
    <row r="70" spans="1:17" x14ac:dyDescent="0.25">
      <c r="A70">
        <v>5285</v>
      </c>
      <c r="B70" s="1">
        <v>42926</v>
      </c>
      <c r="E70" t="s">
        <v>23</v>
      </c>
      <c r="F70" t="s">
        <v>117</v>
      </c>
      <c r="G70" t="s">
        <v>93</v>
      </c>
      <c r="I70" s="7">
        <v>29.4</v>
      </c>
      <c r="J70" s="2">
        <f t="shared" si="0"/>
        <v>-1962.2000000000003</v>
      </c>
      <c r="L70" s="5" t="s">
        <v>264</v>
      </c>
    </row>
    <row r="71" spans="1:17" x14ac:dyDescent="0.25">
      <c r="A71">
        <v>5279</v>
      </c>
      <c r="B71" s="1">
        <v>42927</v>
      </c>
      <c r="E71" t="s">
        <v>23</v>
      </c>
      <c r="F71" t="s">
        <v>118</v>
      </c>
      <c r="G71" t="s">
        <v>98</v>
      </c>
      <c r="I71" s="7">
        <v>4.4000000000000004</v>
      </c>
      <c r="J71" s="2">
        <f t="shared" si="0"/>
        <v>-1966.6000000000004</v>
      </c>
      <c r="L71" t="s">
        <v>265</v>
      </c>
    </row>
    <row r="72" spans="1:17" x14ac:dyDescent="0.25">
      <c r="A72">
        <v>5287</v>
      </c>
      <c r="B72" s="1">
        <v>42941</v>
      </c>
      <c r="E72" t="s">
        <v>23</v>
      </c>
      <c r="F72" t="s">
        <v>119</v>
      </c>
      <c r="G72" t="s">
        <v>91</v>
      </c>
      <c r="I72" s="7">
        <v>20.399999999999999</v>
      </c>
      <c r="J72" s="2">
        <f t="shared" si="0"/>
        <v>-1987.0000000000005</v>
      </c>
      <c r="L72" t="s">
        <v>266</v>
      </c>
    </row>
    <row r="73" spans="1:17" x14ac:dyDescent="0.25">
      <c r="A73">
        <v>5281</v>
      </c>
      <c r="B73" s="1">
        <v>42947</v>
      </c>
      <c r="E73" t="s">
        <v>23</v>
      </c>
      <c r="F73" t="s">
        <v>120</v>
      </c>
      <c r="G73" t="s">
        <v>98</v>
      </c>
      <c r="I73" s="7">
        <v>12.6</v>
      </c>
      <c r="J73" s="2">
        <f t="shared" si="0"/>
        <v>-1999.6000000000004</v>
      </c>
      <c r="K73" s="2">
        <f>+J73-J49</f>
        <v>-611.80000000000018</v>
      </c>
      <c r="L73" t="s">
        <v>267</v>
      </c>
      <c r="P73" s="10" t="s">
        <v>268</v>
      </c>
      <c r="Q73" s="7">
        <f>SUM(I61:I73)</f>
        <v>478.99999999999994</v>
      </c>
    </row>
    <row r="74" spans="1:17" x14ac:dyDescent="0.25">
      <c r="B74" s="1"/>
      <c r="I74" s="2"/>
    </row>
    <row r="75" spans="1:17" x14ac:dyDescent="0.25">
      <c r="I75" s="3"/>
    </row>
    <row r="76" spans="1:17" x14ac:dyDescent="0.25">
      <c r="A76">
        <v>6032</v>
      </c>
      <c r="B76" s="1">
        <v>43027</v>
      </c>
      <c r="E76" t="s">
        <v>23</v>
      </c>
      <c r="F76" t="s">
        <v>277</v>
      </c>
      <c r="G76" t="s">
        <v>278</v>
      </c>
      <c r="I76" s="3">
        <v>9.8000000000000007</v>
      </c>
      <c r="L76" t="s">
        <v>276</v>
      </c>
    </row>
    <row r="77" spans="1:17" x14ac:dyDescent="0.25">
      <c r="A77">
        <v>6038</v>
      </c>
      <c r="B77" s="1">
        <v>43057</v>
      </c>
      <c r="E77" t="s">
        <v>23</v>
      </c>
      <c r="F77" t="s">
        <v>279</v>
      </c>
      <c r="G77" t="s">
        <v>98</v>
      </c>
      <c r="I77" s="3">
        <v>2.8</v>
      </c>
      <c r="L77" t="s">
        <v>280</v>
      </c>
    </row>
    <row r="78" spans="1:17" x14ac:dyDescent="0.25">
      <c r="I78" s="3"/>
    </row>
    <row r="79" spans="1:17" x14ac:dyDescent="0.25">
      <c r="I79" s="3"/>
    </row>
    <row r="81" spans="2:4" x14ac:dyDescent="0.25">
      <c r="B81" t="s">
        <v>269</v>
      </c>
      <c r="C81" t="s">
        <v>270</v>
      </c>
    </row>
    <row r="82" spans="2:4" x14ac:dyDescent="0.25">
      <c r="C82" t="s">
        <v>271</v>
      </c>
    </row>
    <row r="83" spans="2:4" x14ac:dyDescent="0.25">
      <c r="C83" t="s">
        <v>306</v>
      </c>
    </row>
    <row r="84" spans="2:4" x14ac:dyDescent="0.25">
      <c r="C84" t="s">
        <v>272</v>
      </c>
    </row>
    <row r="85" spans="2:4" x14ac:dyDescent="0.25">
      <c r="C85" t="s">
        <v>273</v>
      </c>
    </row>
    <row r="86" spans="2:4" x14ac:dyDescent="0.25">
      <c r="C86" t="s">
        <v>274</v>
      </c>
    </row>
    <row r="87" spans="2:4" x14ac:dyDescent="0.25">
      <c r="C87" s="11" t="s">
        <v>275</v>
      </c>
      <c r="D87" t="s">
        <v>307</v>
      </c>
    </row>
    <row r="88" spans="2:4" x14ac:dyDescent="0.25">
      <c r="D88" t="s">
        <v>281</v>
      </c>
    </row>
  </sheetData>
  <pageMargins left="0.7" right="0.7" top="0.75" bottom="0.75" header="0.3" footer="0.3"/>
  <pageSetup paperSize="9" scale="38" orientation="landscape" r:id="rId1"/>
  <headerFooter>
    <oddFooter>&amp;L&amp;D &amp;T&amp;R&amp;Z&amp;F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5"/>
  <sheetViews>
    <sheetView view="pageBreakPreview" topLeftCell="A18" zoomScale="60" zoomScaleNormal="100" workbookViewId="0">
      <selection activeCell="A21" sqref="A21"/>
    </sheetView>
  </sheetViews>
  <sheetFormatPr defaultRowHeight="15" x14ac:dyDescent="0.25"/>
  <cols>
    <col min="1" max="1" width="26.5703125" customWidth="1"/>
    <col min="2" max="2" width="16.5703125" customWidth="1"/>
    <col min="5" max="5" width="17.7109375" customWidth="1"/>
    <col min="6" max="6" width="23.42578125" customWidth="1"/>
    <col min="7" max="7" width="56.28515625" customWidth="1"/>
    <col min="10" max="10" width="12.85546875" customWidth="1"/>
    <col min="11" max="11" width="11.85546875" customWidth="1"/>
  </cols>
  <sheetData>
    <row r="1" spans="1:11" x14ac:dyDescent="0.25">
      <c r="A1" t="s">
        <v>0</v>
      </c>
      <c r="B1" t="s">
        <v>1</v>
      </c>
    </row>
    <row r="2" spans="1:11" x14ac:dyDescent="0.25">
      <c r="A2" t="s">
        <v>2</v>
      </c>
      <c r="B2" s="1">
        <v>41898</v>
      </c>
      <c r="D2" t="s">
        <v>3</v>
      </c>
      <c r="E2" s="1">
        <v>42978</v>
      </c>
    </row>
    <row r="3" spans="1:11" x14ac:dyDescent="0.25">
      <c r="A3" t="s">
        <v>4</v>
      </c>
      <c r="B3" t="s">
        <v>5</v>
      </c>
    </row>
    <row r="4" spans="1:11" x14ac:dyDescent="0.25">
      <c r="A4" t="s">
        <v>6</v>
      </c>
      <c r="B4" t="s">
        <v>7</v>
      </c>
    </row>
    <row r="5" spans="1:11" x14ac:dyDescent="0.25">
      <c r="A5" t="s">
        <v>8</v>
      </c>
      <c r="B5" t="s">
        <v>9</v>
      </c>
    </row>
    <row r="6" spans="1:11" x14ac:dyDescent="0.25">
      <c r="A6" t="s">
        <v>10</v>
      </c>
      <c r="B6" t="s">
        <v>9</v>
      </c>
    </row>
    <row r="7" spans="1:11" x14ac:dyDescent="0.25">
      <c r="A7" t="s">
        <v>11</v>
      </c>
      <c r="B7" t="s">
        <v>5</v>
      </c>
      <c r="D7" t="s">
        <v>12</v>
      </c>
      <c r="E7" t="s">
        <v>5</v>
      </c>
    </row>
    <row r="9" spans="1:11" x14ac:dyDescent="0.25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19</v>
      </c>
      <c r="H9" t="s">
        <v>20</v>
      </c>
      <c r="I9" t="s">
        <v>21</v>
      </c>
      <c r="J9" t="s">
        <v>22</v>
      </c>
      <c r="K9" t="s">
        <v>41</v>
      </c>
    </row>
    <row r="10" spans="1:11" x14ac:dyDescent="0.25">
      <c r="G10" t="s">
        <v>6</v>
      </c>
      <c r="H10" s="2"/>
      <c r="I10" s="2">
        <v>0</v>
      </c>
      <c r="J10" s="2">
        <f>+H10-I10</f>
        <v>0</v>
      </c>
    </row>
    <row r="11" spans="1:11" x14ac:dyDescent="0.25">
      <c r="A11">
        <v>751</v>
      </c>
      <c r="B11" s="1">
        <v>41956</v>
      </c>
      <c r="E11" t="s">
        <v>23</v>
      </c>
      <c r="F11" t="s">
        <v>24</v>
      </c>
      <c r="G11" t="s">
        <v>25</v>
      </c>
      <c r="H11" s="2"/>
      <c r="I11" s="2">
        <v>605</v>
      </c>
      <c r="J11" s="2">
        <f>+J10+H11-I11</f>
        <v>-605</v>
      </c>
    </row>
    <row r="12" spans="1:11" x14ac:dyDescent="0.25">
      <c r="A12">
        <v>1507</v>
      </c>
      <c r="B12" s="1">
        <v>42065</v>
      </c>
      <c r="E12" t="s">
        <v>23</v>
      </c>
      <c r="F12" t="s">
        <v>26</v>
      </c>
      <c r="G12" t="s">
        <v>27</v>
      </c>
      <c r="H12" s="2"/>
      <c r="I12" s="2">
        <v>509</v>
      </c>
      <c r="J12" s="2">
        <f t="shared" ref="J12:J14" si="0">+J11+H12-I12</f>
        <v>-1114</v>
      </c>
    </row>
    <row r="13" spans="1:11" x14ac:dyDescent="0.25">
      <c r="A13">
        <v>1506</v>
      </c>
      <c r="B13" s="1">
        <v>42149</v>
      </c>
      <c r="E13" t="s">
        <v>23</v>
      </c>
      <c r="F13" t="s">
        <v>28</v>
      </c>
      <c r="G13" t="s">
        <v>27</v>
      </c>
      <c r="H13" s="2"/>
      <c r="I13" s="2">
        <v>340</v>
      </c>
      <c r="J13" s="2">
        <f t="shared" si="0"/>
        <v>-1454</v>
      </c>
    </row>
    <row r="14" spans="1:11" x14ac:dyDescent="0.25">
      <c r="A14">
        <v>1505</v>
      </c>
      <c r="B14" s="1">
        <v>42187</v>
      </c>
      <c r="E14" t="s">
        <v>23</v>
      </c>
      <c r="F14" t="s">
        <v>29</v>
      </c>
      <c r="G14" t="s">
        <v>27</v>
      </c>
      <c r="H14" s="2"/>
      <c r="I14" s="2">
        <v>271</v>
      </c>
      <c r="J14" s="2">
        <f t="shared" si="0"/>
        <v>-1725</v>
      </c>
      <c r="K14" s="2">
        <f>+J14</f>
        <v>-1725</v>
      </c>
    </row>
    <row r="15" spans="1:11" x14ac:dyDescent="0.25">
      <c r="B15" s="1"/>
      <c r="H15" s="2"/>
      <c r="I15" s="2"/>
    </row>
    <row r="16" spans="1:11" x14ac:dyDescent="0.25">
      <c r="A16">
        <v>2020</v>
      </c>
      <c r="B16" s="1">
        <v>42356</v>
      </c>
      <c r="E16" t="s">
        <v>23</v>
      </c>
      <c r="F16" t="s">
        <v>30</v>
      </c>
      <c r="G16" t="s">
        <v>31</v>
      </c>
      <c r="H16" s="2"/>
      <c r="I16" s="2">
        <v>50</v>
      </c>
      <c r="J16" s="2">
        <f>+J14+H16-I16</f>
        <v>-1775</v>
      </c>
    </row>
    <row r="17" spans="1:11" x14ac:dyDescent="0.25">
      <c r="A17">
        <v>3504</v>
      </c>
      <c r="B17" s="1">
        <v>42613</v>
      </c>
      <c r="E17" t="s">
        <v>32</v>
      </c>
      <c r="F17" t="s">
        <v>33</v>
      </c>
      <c r="G17" t="s">
        <v>34</v>
      </c>
      <c r="H17" s="2"/>
      <c r="I17" s="2">
        <v>295</v>
      </c>
      <c r="J17" s="2">
        <f>+J16+H17-I17</f>
        <v>-2070</v>
      </c>
    </row>
    <row r="18" spans="1:11" x14ac:dyDescent="0.25">
      <c r="A18">
        <v>3504</v>
      </c>
      <c r="B18" s="1">
        <v>42613</v>
      </c>
      <c r="E18" t="s">
        <v>32</v>
      </c>
      <c r="F18" t="s">
        <v>33</v>
      </c>
      <c r="G18" t="s">
        <v>34</v>
      </c>
      <c r="H18" s="2"/>
      <c r="I18" s="2">
        <v>882</v>
      </c>
      <c r="J18" s="2">
        <f>+J17+H18-I18</f>
        <v>-2952</v>
      </c>
      <c r="K18" s="2">
        <f>+J18-K14</f>
        <v>-1227</v>
      </c>
    </row>
    <row r="19" spans="1:11" x14ac:dyDescent="0.25">
      <c r="B19" s="1"/>
      <c r="H19" s="2"/>
      <c r="I19" s="2"/>
    </row>
    <row r="20" spans="1:11" x14ac:dyDescent="0.25">
      <c r="A20">
        <v>4028</v>
      </c>
      <c r="B20" s="1">
        <v>42621</v>
      </c>
      <c r="E20" t="s">
        <v>23</v>
      </c>
      <c r="F20" t="s">
        <v>35</v>
      </c>
      <c r="G20" t="s">
        <v>36</v>
      </c>
      <c r="H20" s="2"/>
      <c r="I20" s="2">
        <v>2355</v>
      </c>
      <c r="J20" s="2">
        <f>+J18+H20-I20</f>
        <v>-5307</v>
      </c>
    </row>
    <row r="21" spans="1:11" x14ac:dyDescent="0.25">
      <c r="A21">
        <v>5618</v>
      </c>
      <c r="B21" s="1">
        <v>42706</v>
      </c>
      <c r="E21" t="s">
        <v>23</v>
      </c>
      <c r="F21" t="s">
        <v>37</v>
      </c>
      <c r="G21" t="s">
        <v>38</v>
      </c>
      <c r="H21" s="2"/>
      <c r="I21" s="2">
        <v>715</v>
      </c>
      <c r="J21" s="2">
        <f>+J20+H21-I21</f>
        <v>-6022</v>
      </c>
    </row>
    <row r="22" spans="1:11" x14ac:dyDescent="0.25">
      <c r="A22">
        <v>5619</v>
      </c>
      <c r="B22" s="1">
        <v>42818</v>
      </c>
      <c r="E22" t="s">
        <v>23</v>
      </c>
      <c r="F22" t="s">
        <v>39</v>
      </c>
      <c r="G22" t="s">
        <v>38</v>
      </c>
      <c r="H22" s="2"/>
      <c r="I22" s="2">
        <v>535</v>
      </c>
      <c r="J22" s="2">
        <f>+J21+H22-I22</f>
        <v>-6557</v>
      </c>
    </row>
    <row r="23" spans="1:11" x14ac:dyDescent="0.25">
      <c r="A23">
        <v>5620</v>
      </c>
      <c r="B23" s="1">
        <v>42892</v>
      </c>
      <c r="E23" t="s">
        <v>23</v>
      </c>
      <c r="F23" t="s">
        <v>40</v>
      </c>
      <c r="G23" t="s">
        <v>38</v>
      </c>
      <c r="H23" s="2"/>
      <c r="I23" s="2">
        <v>1723</v>
      </c>
      <c r="J23" s="2">
        <f>+J22+H23-I23</f>
        <v>-8280</v>
      </c>
      <c r="K23" s="2">
        <f>+J23-J18</f>
        <v>-5328</v>
      </c>
    </row>
    <row r="24" spans="1:11" x14ac:dyDescent="0.25">
      <c r="B24" s="1"/>
      <c r="H24" s="2"/>
      <c r="I24" s="2"/>
    </row>
    <row r="25" spans="1:11" x14ac:dyDescent="0.25">
      <c r="G25" t="s">
        <v>8</v>
      </c>
      <c r="H25" s="2"/>
      <c r="I25" s="2">
        <v>8280</v>
      </c>
    </row>
    <row r="26" spans="1:11" x14ac:dyDescent="0.25">
      <c r="H26" s="2"/>
      <c r="I26" s="2"/>
    </row>
    <row r="28" spans="1:11" x14ac:dyDescent="0.25">
      <c r="B28" t="s">
        <v>42</v>
      </c>
      <c r="C28" t="s">
        <v>43</v>
      </c>
      <c r="D28" t="s">
        <v>282</v>
      </c>
    </row>
    <row r="29" spans="1:11" x14ac:dyDescent="0.25">
      <c r="C29" t="s">
        <v>44</v>
      </c>
      <c r="D29" t="s">
        <v>45</v>
      </c>
    </row>
    <row r="30" spans="1:11" x14ac:dyDescent="0.25">
      <c r="E30" t="s">
        <v>283</v>
      </c>
    </row>
    <row r="31" spans="1:11" x14ac:dyDescent="0.25">
      <c r="F31" s="1">
        <v>42289</v>
      </c>
      <c r="G31" t="s">
        <v>284</v>
      </c>
      <c r="H31">
        <v>881</v>
      </c>
    </row>
    <row r="32" spans="1:11" x14ac:dyDescent="0.25">
      <c r="F32" s="1">
        <v>42311</v>
      </c>
      <c r="G32" t="s">
        <v>285</v>
      </c>
      <c r="H32">
        <v>425.64</v>
      </c>
    </row>
    <row r="33" spans="5:8" x14ac:dyDescent="0.25">
      <c r="F33" s="1">
        <v>42335</v>
      </c>
      <c r="G33" t="s">
        <v>286</v>
      </c>
      <c r="H33">
        <v>609</v>
      </c>
    </row>
    <row r="34" spans="5:8" x14ac:dyDescent="0.25">
      <c r="F34" s="1">
        <v>42347</v>
      </c>
      <c r="G34" t="s">
        <v>287</v>
      </c>
      <c r="H34">
        <v>295</v>
      </c>
    </row>
    <row r="35" spans="5:8" x14ac:dyDescent="0.25">
      <c r="F35" s="1">
        <v>42373</v>
      </c>
      <c r="G35" t="s">
        <v>288</v>
      </c>
      <c r="H35">
        <v>6.5</v>
      </c>
    </row>
    <row r="36" spans="5:8" x14ac:dyDescent="0.25">
      <c r="F36" s="1">
        <v>42394</v>
      </c>
      <c r="G36" t="s">
        <v>289</v>
      </c>
      <c r="H36">
        <v>566</v>
      </c>
    </row>
    <row r="37" spans="5:8" x14ac:dyDescent="0.25">
      <c r="F37" s="1">
        <v>42426</v>
      </c>
      <c r="G37" t="s">
        <v>290</v>
      </c>
      <c r="H37">
        <v>42</v>
      </c>
    </row>
    <row r="38" spans="5:8" x14ac:dyDescent="0.25">
      <c r="F38" s="1">
        <v>42465</v>
      </c>
      <c r="G38" t="s">
        <v>291</v>
      </c>
      <c r="H38">
        <v>1029</v>
      </c>
    </row>
    <row r="39" spans="5:8" x14ac:dyDescent="0.25">
      <c r="F39" s="1">
        <v>42466</v>
      </c>
      <c r="G39" t="s">
        <v>292</v>
      </c>
      <c r="H39">
        <v>23</v>
      </c>
    </row>
    <row r="40" spans="5:8" x14ac:dyDescent="0.25">
      <c r="F40" s="1">
        <v>42565</v>
      </c>
      <c r="G40" t="s">
        <v>293</v>
      </c>
      <c r="H40">
        <v>9</v>
      </c>
    </row>
    <row r="41" spans="5:8" x14ac:dyDescent="0.25">
      <c r="F41" s="1">
        <v>42592</v>
      </c>
      <c r="G41" t="s">
        <v>294</v>
      </c>
      <c r="H41" s="12">
        <v>18</v>
      </c>
    </row>
    <row r="42" spans="5:8" x14ac:dyDescent="0.25">
      <c r="H42">
        <f>SUM(H31:H41)</f>
        <v>3904.14</v>
      </c>
    </row>
    <row r="43" spans="5:8" x14ac:dyDescent="0.25">
      <c r="E43" t="s">
        <v>295</v>
      </c>
    </row>
    <row r="44" spans="5:8" x14ac:dyDescent="0.25">
      <c r="F44" t="s">
        <v>296</v>
      </c>
      <c r="H44">
        <f>18+15.5</f>
        <v>33.5</v>
      </c>
    </row>
    <row r="45" spans="5:8" x14ac:dyDescent="0.25">
      <c r="F45" t="s">
        <v>297</v>
      </c>
      <c r="H45">
        <v>631</v>
      </c>
    </row>
    <row r="46" spans="5:8" x14ac:dyDescent="0.25">
      <c r="F46" t="s">
        <v>298</v>
      </c>
      <c r="H46">
        <f>720.64+882</f>
        <v>1602.6399999999999</v>
      </c>
    </row>
    <row r="47" spans="5:8" x14ac:dyDescent="0.25">
      <c r="F47" t="s">
        <v>299</v>
      </c>
      <c r="H47" s="12">
        <v>1637</v>
      </c>
    </row>
    <row r="48" spans="5:8" x14ac:dyDescent="0.25">
      <c r="H48">
        <f>SUM(H44:H47)</f>
        <v>3904.14</v>
      </c>
    </row>
    <row r="49" spans="2:4" x14ac:dyDescent="0.25">
      <c r="D49" t="s">
        <v>300</v>
      </c>
    </row>
    <row r="51" spans="2:4" x14ac:dyDescent="0.25">
      <c r="C51" t="s">
        <v>301</v>
      </c>
      <c r="D51" t="s">
        <v>302</v>
      </c>
    </row>
    <row r="54" spans="2:4" x14ac:dyDescent="0.25">
      <c r="B54" t="s">
        <v>303</v>
      </c>
      <c r="C54" t="s">
        <v>304</v>
      </c>
    </row>
    <row r="55" spans="2:4" x14ac:dyDescent="0.25">
      <c r="C55" t="s">
        <v>305</v>
      </c>
    </row>
  </sheetData>
  <pageMargins left="0.7" right="0.7" top="0.75" bottom="0.75" header="0.3" footer="0.3"/>
  <pageSetup paperSize="9" scale="60" orientation="landscape" r:id="rId1"/>
  <headerFooter>
    <oddFooter>&amp;L&amp;D &amp;T&amp;R&amp;Z&amp;F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5"/>
  <sheetViews>
    <sheetView tabSelected="1" topLeftCell="A129" zoomScaleNormal="100" workbookViewId="0">
      <selection activeCell="B135" sqref="B135"/>
    </sheetView>
  </sheetViews>
  <sheetFormatPr defaultRowHeight="15" x14ac:dyDescent="0.25"/>
  <cols>
    <col min="1" max="1" width="17.140625" customWidth="1"/>
    <col min="2" max="2" width="21.5703125" customWidth="1"/>
    <col min="3" max="3" width="15" customWidth="1"/>
    <col min="4" max="4" width="36.85546875" customWidth="1"/>
    <col min="5" max="5" width="17.42578125" customWidth="1"/>
    <col min="6" max="6" width="29.5703125" customWidth="1"/>
    <col min="7" max="7" width="55.85546875" customWidth="1"/>
    <col min="10" max="10" width="12.85546875" customWidth="1"/>
    <col min="11" max="11" width="11" customWidth="1"/>
  </cols>
  <sheetData>
    <row r="1" spans="1:11" x14ac:dyDescent="0.25">
      <c r="A1" t="s">
        <v>0</v>
      </c>
      <c r="B1" t="s">
        <v>121</v>
      </c>
    </row>
    <row r="2" spans="1:11" x14ac:dyDescent="0.25">
      <c r="A2" t="s">
        <v>2</v>
      </c>
      <c r="B2" s="1">
        <v>41883</v>
      </c>
      <c r="D2" t="s">
        <v>3</v>
      </c>
      <c r="E2" s="1">
        <v>42978</v>
      </c>
    </row>
    <row r="3" spans="1:11" x14ac:dyDescent="0.25">
      <c r="A3" t="s">
        <v>4</v>
      </c>
      <c r="B3" t="s">
        <v>5</v>
      </c>
    </row>
    <row r="4" spans="1:11" x14ac:dyDescent="0.25">
      <c r="A4" t="s">
        <v>6</v>
      </c>
      <c r="B4" t="s">
        <v>7</v>
      </c>
    </row>
    <row r="5" spans="1:11" x14ac:dyDescent="0.25">
      <c r="A5" t="s">
        <v>8</v>
      </c>
      <c r="B5" t="s">
        <v>122</v>
      </c>
    </row>
    <row r="6" spans="1:11" x14ac:dyDescent="0.25">
      <c r="A6" t="s">
        <v>10</v>
      </c>
      <c r="B6" t="s">
        <v>122</v>
      </c>
    </row>
    <row r="7" spans="1:11" x14ac:dyDescent="0.25">
      <c r="A7" t="s">
        <v>11</v>
      </c>
      <c r="B7" t="s">
        <v>5</v>
      </c>
      <c r="D7" t="s">
        <v>12</v>
      </c>
      <c r="E7" t="s">
        <v>5</v>
      </c>
    </row>
    <row r="9" spans="1:11" x14ac:dyDescent="0.25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19</v>
      </c>
      <c r="H9" t="s">
        <v>20</v>
      </c>
      <c r="I9" t="s">
        <v>21</v>
      </c>
      <c r="J9" t="s">
        <v>22</v>
      </c>
      <c r="K9" t="s">
        <v>41</v>
      </c>
    </row>
    <row r="10" spans="1:11" x14ac:dyDescent="0.25">
      <c r="G10" t="s">
        <v>6</v>
      </c>
      <c r="H10" s="2"/>
      <c r="I10" s="2">
        <v>0</v>
      </c>
      <c r="J10" s="2">
        <f>+H10-I10</f>
        <v>0</v>
      </c>
    </row>
    <row r="11" spans="1:11" x14ac:dyDescent="0.25">
      <c r="A11">
        <v>722</v>
      </c>
      <c r="B11" s="1">
        <v>41901</v>
      </c>
      <c r="C11" t="s">
        <v>48</v>
      </c>
      <c r="D11" t="s">
        <v>49</v>
      </c>
      <c r="E11" t="s">
        <v>50</v>
      </c>
      <c r="G11" t="s">
        <v>123</v>
      </c>
      <c r="H11" s="2"/>
      <c r="I11" s="2">
        <v>147.80000000000001</v>
      </c>
      <c r="J11" s="2">
        <f>+J10+H11-I11</f>
        <v>-147.80000000000001</v>
      </c>
    </row>
    <row r="12" spans="1:11" x14ac:dyDescent="0.25">
      <c r="A12">
        <v>722</v>
      </c>
      <c r="B12" s="1">
        <v>41901</v>
      </c>
      <c r="C12" t="s">
        <v>48</v>
      </c>
      <c r="D12" t="s">
        <v>49</v>
      </c>
      <c r="E12" t="s">
        <v>50</v>
      </c>
      <c r="G12" t="s">
        <v>124</v>
      </c>
      <c r="H12" s="2"/>
      <c r="I12" s="2">
        <v>5</v>
      </c>
      <c r="J12" s="2">
        <f t="shared" ref="J12:J76" si="0">+J11+H12-I12</f>
        <v>-152.80000000000001</v>
      </c>
    </row>
    <row r="13" spans="1:11" x14ac:dyDescent="0.25">
      <c r="A13">
        <v>17</v>
      </c>
      <c r="B13" s="1">
        <v>41911</v>
      </c>
      <c r="D13" t="s">
        <v>49</v>
      </c>
      <c r="E13" t="s">
        <v>125</v>
      </c>
      <c r="F13">
        <v>92014</v>
      </c>
      <c r="H13" s="2"/>
      <c r="I13" s="2">
        <v>24</v>
      </c>
      <c r="J13" s="2">
        <f t="shared" si="0"/>
        <v>-176.8</v>
      </c>
    </row>
    <row r="14" spans="1:11" x14ac:dyDescent="0.25">
      <c r="A14">
        <v>725</v>
      </c>
      <c r="B14" s="1">
        <v>41911</v>
      </c>
      <c r="C14" t="s">
        <v>126</v>
      </c>
      <c r="D14" t="s">
        <v>49</v>
      </c>
      <c r="E14" t="s">
        <v>50</v>
      </c>
      <c r="G14" t="s">
        <v>123</v>
      </c>
      <c r="H14" s="2"/>
      <c r="I14" s="2">
        <v>30</v>
      </c>
      <c r="J14" s="2">
        <f t="shared" si="0"/>
        <v>-206.8</v>
      </c>
    </row>
    <row r="15" spans="1:11" x14ac:dyDescent="0.25">
      <c r="A15">
        <v>725</v>
      </c>
      <c r="B15" s="1">
        <v>41911</v>
      </c>
      <c r="C15" t="s">
        <v>126</v>
      </c>
      <c r="D15" t="s">
        <v>49</v>
      </c>
      <c r="E15" t="s">
        <v>50</v>
      </c>
      <c r="G15" t="s">
        <v>124</v>
      </c>
      <c r="H15" s="2"/>
      <c r="I15" s="2">
        <v>2</v>
      </c>
      <c r="J15" s="2">
        <f t="shared" si="0"/>
        <v>-208.8</v>
      </c>
    </row>
    <row r="16" spans="1:11" x14ac:dyDescent="0.25">
      <c r="A16">
        <v>721</v>
      </c>
      <c r="B16" s="1">
        <v>41914</v>
      </c>
      <c r="C16" t="s">
        <v>127</v>
      </c>
      <c r="D16" t="s">
        <v>49</v>
      </c>
      <c r="E16" t="s">
        <v>50</v>
      </c>
      <c r="G16" t="s">
        <v>123</v>
      </c>
      <c r="H16" s="2"/>
      <c r="I16" s="2">
        <v>196.2</v>
      </c>
      <c r="J16" s="2">
        <f t="shared" si="0"/>
        <v>-405</v>
      </c>
    </row>
    <row r="17" spans="1:10" x14ac:dyDescent="0.25">
      <c r="A17">
        <v>721</v>
      </c>
      <c r="B17" s="1">
        <v>41914</v>
      </c>
      <c r="C17" t="s">
        <v>127</v>
      </c>
      <c r="D17" t="s">
        <v>49</v>
      </c>
      <c r="E17" t="s">
        <v>50</v>
      </c>
      <c r="G17" t="s">
        <v>124</v>
      </c>
      <c r="H17" s="2">
        <v>2.6</v>
      </c>
      <c r="I17" s="2"/>
      <c r="J17" s="2">
        <f t="shared" si="0"/>
        <v>-402.4</v>
      </c>
    </row>
    <row r="18" spans="1:10" x14ac:dyDescent="0.25">
      <c r="A18">
        <v>714</v>
      </c>
      <c r="B18" s="1">
        <v>41921</v>
      </c>
      <c r="E18" t="s">
        <v>23</v>
      </c>
      <c r="F18" t="s">
        <v>52</v>
      </c>
      <c r="G18" t="s">
        <v>53</v>
      </c>
      <c r="H18" s="2"/>
      <c r="I18" s="2">
        <v>94.8</v>
      </c>
      <c r="J18" s="2">
        <f t="shared" si="0"/>
        <v>-497.2</v>
      </c>
    </row>
    <row r="19" spans="1:10" x14ac:dyDescent="0.25">
      <c r="A19">
        <v>715</v>
      </c>
      <c r="B19" s="1">
        <v>41921</v>
      </c>
      <c r="D19" t="s">
        <v>49</v>
      </c>
      <c r="E19" t="s">
        <v>23</v>
      </c>
      <c r="F19" t="s">
        <v>128</v>
      </c>
      <c r="H19" s="2"/>
      <c r="I19" s="2">
        <v>39.65</v>
      </c>
      <c r="J19" s="2">
        <f t="shared" si="0"/>
        <v>-536.85</v>
      </c>
    </row>
    <row r="20" spans="1:10" x14ac:dyDescent="0.25">
      <c r="A20">
        <v>1746</v>
      </c>
      <c r="B20" s="1">
        <v>41921</v>
      </c>
      <c r="E20" t="s">
        <v>32</v>
      </c>
      <c r="F20" t="s">
        <v>129</v>
      </c>
      <c r="G20" t="s">
        <v>130</v>
      </c>
      <c r="H20" s="2">
        <v>39.65</v>
      </c>
      <c r="I20" s="2"/>
      <c r="J20" s="2">
        <f t="shared" si="0"/>
        <v>-497.20000000000005</v>
      </c>
    </row>
    <row r="21" spans="1:10" x14ac:dyDescent="0.25">
      <c r="A21">
        <v>713</v>
      </c>
      <c r="B21" s="1">
        <v>41927</v>
      </c>
      <c r="E21" t="s">
        <v>23</v>
      </c>
      <c r="F21" t="s">
        <v>131</v>
      </c>
      <c r="G21" t="s">
        <v>132</v>
      </c>
      <c r="H21" s="2"/>
      <c r="I21" s="2">
        <v>137.4</v>
      </c>
      <c r="J21" s="2">
        <f t="shared" si="0"/>
        <v>-634.6</v>
      </c>
    </row>
    <row r="22" spans="1:10" x14ac:dyDescent="0.25">
      <c r="A22">
        <v>712</v>
      </c>
      <c r="B22" s="1">
        <v>41940</v>
      </c>
      <c r="E22" t="s">
        <v>23</v>
      </c>
      <c r="F22" t="s">
        <v>133</v>
      </c>
      <c r="G22" t="s">
        <v>134</v>
      </c>
      <c r="H22" s="2"/>
      <c r="I22" s="2">
        <v>146.80000000000001</v>
      </c>
      <c r="J22" s="2">
        <f t="shared" si="0"/>
        <v>-781.40000000000009</v>
      </c>
    </row>
    <row r="23" spans="1:10" x14ac:dyDescent="0.25">
      <c r="A23">
        <v>711</v>
      </c>
      <c r="B23" s="1">
        <v>41950</v>
      </c>
      <c r="E23" t="s">
        <v>23</v>
      </c>
      <c r="F23" t="s">
        <v>135</v>
      </c>
      <c r="G23" t="s">
        <v>136</v>
      </c>
      <c r="H23" s="2"/>
      <c r="I23" s="2">
        <v>80.599999999999994</v>
      </c>
      <c r="J23" s="2">
        <f t="shared" si="0"/>
        <v>-862.00000000000011</v>
      </c>
    </row>
    <row r="24" spans="1:10" x14ac:dyDescent="0.25">
      <c r="A24">
        <v>1156</v>
      </c>
      <c r="B24" s="1">
        <v>41961</v>
      </c>
      <c r="E24" t="s">
        <v>23</v>
      </c>
      <c r="F24" t="s">
        <v>137</v>
      </c>
      <c r="G24" t="s">
        <v>138</v>
      </c>
      <c r="H24" s="2"/>
      <c r="I24" s="2">
        <v>103.8</v>
      </c>
      <c r="J24" s="2">
        <f t="shared" si="0"/>
        <v>-965.80000000000007</v>
      </c>
    </row>
    <row r="25" spans="1:10" x14ac:dyDescent="0.25">
      <c r="A25">
        <v>1155</v>
      </c>
      <c r="B25" s="1">
        <v>41976</v>
      </c>
      <c r="E25" t="s">
        <v>23</v>
      </c>
      <c r="F25" t="s">
        <v>139</v>
      </c>
      <c r="G25" t="s">
        <v>140</v>
      </c>
      <c r="H25" s="2"/>
      <c r="I25" s="2">
        <v>26</v>
      </c>
      <c r="J25" s="2">
        <f t="shared" si="0"/>
        <v>-991.80000000000007</v>
      </c>
    </row>
    <row r="26" spans="1:10" x14ac:dyDescent="0.25">
      <c r="A26">
        <v>1154</v>
      </c>
      <c r="B26" s="1">
        <v>41985</v>
      </c>
      <c r="E26" t="s">
        <v>23</v>
      </c>
      <c r="F26" t="s">
        <v>141</v>
      </c>
      <c r="G26" t="s">
        <v>142</v>
      </c>
      <c r="H26" s="2"/>
      <c r="I26" s="2">
        <v>60.8</v>
      </c>
      <c r="J26" s="2">
        <f t="shared" si="0"/>
        <v>-1052.6000000000001</v>
      </c>
    </row>
    <row r="27" spans="1:10" x14ac:dyDescent="0.25">
      <c r="A27">
        <v>1153</v>
      </c>
      <c r="B27" s="1">
        <v>41996</v>
      </c>
      <c r="E27" t="s">
        <v>23</v>
      </c>
      <c r="F27" t="s">
        <v>143</v>
      </c>
      <c r="G27" t="s">
        <v>144</v>
      </c>
      <c r="H27" s="2"/>
      <c r="I27" s="2">
        <v>34.200000000000003</v>
      </c>
      <c r="J27" s="2">
        <f t="shared" si="0"/>
        <v>-1086.8000000000002</v>
      </c>
    </row>
    <row r="28" spans="1:10" x14ac:dyDescent="0.25">
      <c r="A28">
        <v>1152</v>
      </c>
      <c r="B28" s="1">
        <v>42012</v>
      </c>
      <c r="E28" t="s">
        <v>23</v>
      </c>
      <c r="F28" t="s">
        <v>145</v>
      </c>
      <c r="G28" t="s">
        <v>146</v>
      </c>
      <c r="H28" s="2"/>
      <c r="I28" s="2">
        <v>39.4</v>
      </c>
      <c r="J28" s="2">
        <f t="shared" si="0"/>
        <v>-1126.2000000000003</v>
      </c>
    </row>
    <row r="29" spans="1:10" x14ac:dyDescent="0.25">
      <c r="A29">
        <v>1151</v>
      </c>
      <c r="B29" s="1">
        <v>42026</v>
      </c>
      <c r="E29" t="s">
        <v>23</v>
      </c>
      <c r="F29" t="s">
        <v>54</v>
      </c>
      <c r="G29" t="s">
        <v>55</v>
      </c>
      <c r="H29" s="2"/>
      <c r="I29" s="2">
        <v>57.2</v>
      </c>
      <c r="J29" s="2">
        <f t="shared" si="0"/>
        <v>-1183.4000000000003</v>
      </c>
    </row>
    <row r="30" spans="1:10" x14ac:dyDescent="0.25">
      <c r="A30">
        <v>1150</v>
      </c>
      <c r="B30" s="1">
        <v>42039</v>
      </c>
      <c r="E30" t="s">
        <v>23</v>
      </c>
      <c r="F30" t="s">
        <v>56</v>
      </c>
      <c r="H30" s="2"/>
      <c r="I30" s="2">
        <v>80.599999999999994</v>
      </c>
      <c r="J30" s="2">
        <f t="shared" si="0"/>
        <v>-1264.0000000000002</v>
      </c>
    </row>
    <row r="31" spans="1:10" x14ac:dyDescent="0.25">
      <c r="A31">
        <v>1145</v>
      </c>
      <c r="B31" s="1">
        <v>42047</v>
      </c>
      <c r="E31" t="s">
        <v>23</v>
      </c>
      <c r="F31" t="s">
        <v>57</v>
      </c>
      <c r="H31" s="2"/>
      <c r="I31" s="2">
        <v>34</v>
      </c>
      <c r="J31" s="2">
        <f t="shared" si="0"/>
        <v>-1298.0000000000002</v>
      </c>
    </row>
    <row r="32" spans="1:10" x14ac:dyDescent="0.25">
      <c r="A32">
        <v>1146</v>
      </c>
      <c r="B32" s="1">
        <v>42054</v>
      </c>
      <c r="E32" t="s">
        <v>23</v>
      </c>
      <c r="F32" t="s">
        <v>58</v>
      </c>
      <c r="H32" s="2"/>
      <c r="I32" s="2">
        <v>52.6</v>
      </c>
      <c r="J32" s="2">
        <f t="shared" si="0"/>
        <v>-1350.6000000000001</v>
      </c>
    </row>
    <row r="33" spans="1:10" x14ac:dyDescent="0.25">
      <c r="A33">
        <v>1146</v>
      </c>
      <c r="B33" s="1">
        <v>42054</v>
      </c>
      <c r="E33" t="s">
        <v>23</v>
      </c>
      <c r="F33" t="s">
        <v>58</v>
      </c>
      <c r="G33" t="s">
        <v>147</v>
      </c>
      <c r="H33" s="2"/>
      <c r="I33" s="2">
        <v>7.6</v>
      </c>
      <c r="J33" s="2">
        <f t="shared" si="0"/>
        <v>-1358.2</v>
      </c>
    </row>
    <row r="34" spans="1:10" x14ac:dyDescent="0.25">
      <c r="A34">
        <v>1147</v>
      </c>
      <c r="B34" s="1">
        <v>42062</v>
      </c>
      <c r="E34" t="s">
        <v>23</v>
      </c>
      <c r="F34" t="s">
        <v>59</v>
      </c>
      <c r="H34" s="2"/>
      <c r="I34" s="2">
        <v>11.8</v>
      </c>
      <c r="J34" s="2">
        <f t="shared" si="0"/>
        <v>-1370</v>
      </c>
    </row>
    <row r="35" spans="1:10" x14ac:dyDescent="0.25">
      <c r="A35">
        <v>1148</v>
      </c>
      <c r="B35" s="1">
        <v>42069</v>
      </c>
      <c r="E35" t="s">
        <v>23</v>
      </c>
      <c r="F35" t="s">
        <v>60</v>
      </c>
      <c r="H35" s="2"/>
      <c r="I35" s="2">
        <v>82.2</v>
      </c>
      <c r="J35" s="2">
        <f t="shared" si="0"/>
        <v>-1452.2</v>
      </c>
    </row>
    <row r="36" spans="1:10" x14ac:dyDescent="0.25">
      <c r="A36">
        <v>1148</v>
      </c>
      <c r="B36" s="1">
        <v>42069</v>
      </c>
      <c r="E36" t="s">
        <v>23</v>
      </c>
      <c r="F36" t="s">
        <v>60</v>
      </c>
      <c r="G36" t="s">
        <v>148</v>
      </c>
      <c r="H36" s="2"/>
      <c r="I36" s="2">
        <v>0.4</v>
      </c>
      <c r="J36" s="2">
        <f t="shared" si="0"/>
        <v>-1452.6000000000001</v>
      </c>
    </row>
    <row r="37" spans="1:10" x14ac:dyDescent="0.25">
      <c r="A37">
        <v>1149</v>
      </c>
      <c r="B37" s="1">
        <v>42075</v>
      </c>
      <c r="E37" t="s">
        <v>23</v>
      </c>
      <c r="F37" t="s">
        <v>61</v>
      </c>
      <c r="H37" s="2"/>
      <c r="I37" s="2">
        <v>23.6</v>
      </c>
      <c r="J37" s="2">
        <f t="shared" si="0"/>
        <v>-1476.2</v>
      </c>
    </row>
    <row r="38" spans="1:10" x14ac:dyDescent="0.25">
      <c r="A38">
        <v>1140</v>
      </c>
      <c r="B38" s="1">
        <v>42086</v>
      </c>
      <c r="E38" t="s">
        <v>23</v>
      </c>
      <c r="F38" t="s">
        <v>149</v>
      </c>
      <c r="G38">
        <v>500169</v>
      </c>
      <c r="H38" s="2"/>
      <c r="I38" s="2">
        <v>935.3</v>
      </c>
      <c r="J38" s="2">
        <f t="shared" si="0"/>
        <v>-2411.5</v>
      </c>
    </row>
    <row r="39" spans="1:10" x14ac:dyDescent="0.25">
      <c r="A39">
        <v>1139</v>
      </c>
      <c r="B39" s="1">
        <v>42094</v>
      </c>
      <c r="E39" t="s">
        <v>23</v>
      </c>
      <c r="F39" t="s">
        <v>150</v>
      </c>
      <c r="G39">
        <v>500170</v>
      </c>
      <c r="H39" s="2"/>
      <c r="I39" s="2">
        <v>1112.2</v>
      </c>
      <c r="J39" s="2">
        <f t="shared" si="0"/>
        <v>-3523.7</v>
      </c>
    </row>
    <row r="40" spans="1:10" x14ac:dyDescent="0.25">
      <c r="A40">
        <v>1290</v>
      </c>
      <c r="B40" s="1">
        <v>42102</v>
      </c>
      <c r="E40" t="s">
        <v>23</v>
      </c>
      <c r="F40" t="s">
        <v>62</v>
      </c>
      <c r="H40" s="2"/>
      <c r="I40" s="2">
        <v>96.8</v>
      </c>
      <c r="J40" s="2">
        <f t="shared" si="0"/>
        <v>-3620.5</v>
      </c>
    </row>
    <row r="41" spans="1:10" x14ac:dyDescent="0.25">
      <c r="A41">
        <v>1289</v>
      </c>
      <c r="B41" s="1">
        <v>42107</v>
      </c>
      <c r="E41" t="s">
        <v>23</v>
      </c>
      <c r="F41" t="s">
        <v>63</v>
      </c>
      <c r="H41" s="2"/>
      <c r="I41" s="2">
        <v>45.6</v>
      </c>
      <c r="J41" s="2">
        <f t="shared" si="0"/>
        <v>-3666.1</v>
      </c>
    </row>
    <row r="42" spans="1:10" x14ac:dyDescent="0.25">
      <c r="A42">
        <v>1288</v>
      </c>
      <c r="B42" s="1">
        <v>42114</v>
      </c>
      <c r="E42" t="s">
        <v>23</v>
      </c>
      <c r="F42" t="s">
        <v>64</v>
      </c>
      <c r="G42" t="s">
        <v>151</v>
      </c>
      <c r="H42" s="2"/>
      <c r="I42" s="2">
        <v>73</v>
      </c>
      <c r="J42" s="2">
        <f t="shared" si="0"/>
        <v>-3739.1</v>
      </c>
    </row>
    <row r="43" spans="1:10" x14ac:dyDescent="0.25">
      <c r="A43">
        <v>1287</v>
      </c>
      <c r="B43" s="1">
        <v>42122</v>
      </c>
      <c r="E43" t="s">
        <v>23</v>
      </c>
      <c r="F43" t="s">
        <v>65</v>
      </c>
      <c r="H43" s="2"/>
      <c r="I43" s="2">
        <v>67.599999999999994</v>
      </c>
      <c r="J43" s="2">
        <f t="shared" si="0"/>
        <v>-3806.7</v>
      </c>
    </row>
    <row r="44" spans="1:10" x14ac:dyDescent="0.25">
      <c r="A44">
        <v>1285</v>
      </c>
      <c r="B44" s="1">
        <v>42131</v>
      </c>
      <c r="E44" t="s">
        <v>23</v>
      </c>
      <c r="F44" t="s">
        <v>66</v>
      </c>
      <c r="H44" s="2"/>
      <c r="I44" s="2">
        <v>135.4</v>
      </c>
      <c r="J44" s="2">
        <f t="shared" si="0"/>
        <v>-3942.1</v>
      </c>
    </row>
    <row r="45" spans="1:10" x14ac:dyDescent="0.25">
      <c r="A45">
        <v>1283</v>
      </c>
      <c r="B45" s="1">
        <v>42136</v>
      </c>
      <c r="E45" t="s">
        <v>23</v>
      </c>
      <c r="F45" t="s">
        <v>67</v>
      </c>
      <c r="H45" s="2"/>
      <c r="I45" s="2">
        <v>104</v>
      </c>
      <c r="J45" s="2">
        <f t="shared" si="0"/>
        <v>-4046.1</v>
      </c>
    </row>
    <row r="46" spans="1:10" x14ac:dyDescent="0.25">
      <c r="A46">
        <v>1284</v>
      </c>
      <c r="B46" s="1">
        <v>42144</v>
      </c>
      <c r="E46" t="s">
        <v>23</v>
      </c>
      <c r="F46" t="s">
        <v>68</v>
      </c>
      <c r="H46" s="2"/>
      <c r="I46" s="2">
        <v>107.2</v>
      </c>
      <c r="J46" s="2">
        <f t="shared" si="0"/>
        <v>-4153.3</v>
      </c>
    </row>
    <row r="47" spans="1:10" x14ac:dyDescent="0.25">
      <c r="A47">
        <v>1506</v>
      </c>
      <c r="B47" s="1">
        <v>42149</v>
      </c>
      <c r="E47" t="s">
        <v>23</v>
      </c>
      <c r="F47" t="s">
        <v>28</v>
      </c>
      <c r="G47" t="s">
        <v>27</v>
      </c>
      <c r="H47" s="2"/>
      <c r="I47" s="2">
        <v>1002</v>
      </c>
      <c r="J47" s="2">
        <f t="shared" si="0"/>
        <v>-5155.3</v>
      </c>
    </row>
    <row r="48" spans="1:10" x14ac:dyDescent="0.25">
      <c r="A48">
        <v>1278</v>
      </c>
      <c r="B48" s="1">
        <v>42151</v>
      </c>
      <c r="E48" t="s">
        <v>23</v>
      </c>
      <c r="F48" t="s">
        <v>69</v>
      </c>
      <c r="H48" s="2"/>
      <c r="I48" s="2">
        <v>56.8</v>
      </c>
      <c r="J48" s="2">
        <f t="shared" si="0"/>
        <v>-5212.1000000000004</v>
      </c>
    </row>
    <row r="49" spans="1:11" x14ac:dyDescent="0.25">
      <c r="A49">
        <v>1591</v>
      </c>
      <c r="B49" s="1">
        <v>42159</v>
      </c>
      <c r="E49" t="s">
        <v>23</v>
      </c>
      <c r="F49" t="s">
        <v>70</v>
      </c>
      <c r="H49" s="2"/>
      <c r="I49" s="2">
        <v>87.45</v>
      </c>
      <c r="J49" s="2">
        <f t="shared" si="0"/>
        <v>-5299.55</v>
      </c>
    </row>
    <row r="50" spans="1:11" x14ac:dyDescent="0.25">
      <c r="A50">
        <v>1592</v>
      </c>
      <c r="B50" s="1">
        <v>42170</v>
      </c>
      <c r="E50" t="s">
        <v>23</v>
      </c>
      <c r="F50" t="s">
        <v>71</v>
      </c>
      <c r="H50" s="2"/>
      <c r="I50" s="2">
        <v>56.6</v>
      </c>
      <c r="J50" s="2">
        <f t="shared" si="0"/>
        <v>-5356.1500000000005</v>
      </c>
    </row>
    <row r="51" spans="1:11" x14ac:dyDescent="0.25">
      <c r="A51">
        <v>1593</v>
      </c>
      <c r="B51" s="1">
        <v>42178</v>
      </c>
      <c r="E51" t="s">
        <v>23</v>
      </c>
      <c r="F51" t="s">
        <v>72</v>
      </c>
      <c r="H51" s="2"/>
      <c r="I51" s="2">
        <v>120</v>
      </c>
      <c r="J51" s="2">
        <f t="shared" si="0"/>
        <v>-5476.1500000000005</v>
      </c>
    </row>
    <row r="52" spans="1:11" x14ac:dyDescent="0.25">
      <c r="A52">
        <v>1505</v>
      </c>
      <c r="B52" s="1">
        <v>42187</v>
      </c>
      <c r="E52" t="s">
        <v>23</v>
      </c>
      <c r="F52" t="s">
        <v>29</v>
      </c>
      <c r="G52" t="s">
        <v>27</v>
      </c>
      <c r="H52" s="2"/>
      <c r="I52" s="2">
        <v>1115</v>
      </c>
      <c r="J52" s="2">
        <f t="shared" si="0"/>
        <v>-6591.1500000000005</v>
      </c>
    </row>
    <row r="53" spans="1:11" x14ac:dyDescent="0.25">
      <c r="A53">
        <v>1594</v>
      </c>
      <c r="B53" s="1">
        <v>42202</v>
      </c>
      <c r="E53" t="s">
        <v>23</v>
      </c>
      <c r="F53" t="s">
        <v>152</v>
      </c>
      <c r="H53" s="2"/>
      <c r="I53" s="2">
        <v>195.2</v>
      </c>
      <c r="J53" s="2">
        <f t="shared" si="0"/>
        <v>-6786.35</v>
      </c>
    </row>
    <row r="54" spans="1:11" x14ac:dyDescent="0.25">
      <c r="A54">
        <v>1595</v>
      </c>
      <c r="B54" s="1">
        <v>42212</v>
      </c>
      <c r="E54" t="s">
        <v>23</v>
      </c>
      <c r="F54" t="s">
        <v>73</v>
      </c>
      <c r="H54" s="2"/>
      <c r="I54" s="2">
        <v>250.6</v>
      </c>
      <c r="J54" s="2">
        <f t="shared" si="0"/>
        <v>-7036.9500000000007</v>
      </c>
    </row>
    <row r="55" spans="1:11" x14ac:dyDescent="0.25">
      <c r="A55">
        <v>1596</v>
      </c>
      <c r="B55" s="1">
        <v>42221</v>
      </c>
      <c r="E55" t="s">
        <v>23</v>
      </c>
      <c r="F55" t="s">
        <v>74</v>
      </c>
      <c r="H55" s="2"/>
      <c r="I55" s="2">
        <v>109.4</v>
      </c>
      <c r="J55" s="2">
        <f t="shared" si="0"/>
        <v>-7146.35</v>
      </c>
    </row>
    <row r="56" spans="1:11" x14ac:dyDescent="0.25">
      <c r="A56">
        <v>1597</v>
      </c>
      <c r="B56" s="1">
        <v>42227</v>
      </c>
      <c r="E56" t="s">
        <v>23</v>
      </c>
      <c r="F56" t="s">
        <v>153</v>
      </c>
      <c r="H56" s="2"/>
      <c r="I56" s="2">
        <v>80</v>
      </c>
      <c r="J56" s="2">
        <f t="shared" si="0"/>
        <v>-7226.35</v>
      </c>
      <c r="K56" s="2">
        <f>+J56</f>
        <v>-7226.35</v>
      </c>
    </row>
    <row r="57" spans="1:11" x14ac:dyDescent="0.25">
      <c r="B57" s="1"/>
      <c r="H57" s="2"/>
      <c r="I57" s="2"/>
      <c r="J57" s="2"/>
    </row>
    <row r="58" spans="1:11" x14ac:dyDescent="0.25">
      <c r="A58">
        <v>1776</v>
      </c>
      <c r="B58" s="1">
        <v>42256</v>
      </c>
      <c r="E58" t="s">
        <v>23</v>
      </c>
      <c r="F58" t="s">
        <v>154</v>
      </c>
      <c r="G58" t="s">
        <v>155</v>
      </c>
      <c r="H58" s="2"/>
      <c r="I58" s="2">
        <v>162.80000000000001</v>
      </c>
      <c r="J58" s="2">
        <f>+J56+H58-I58</f>
        <v>-7389.1500000000005</v>
      </c>
    </row>
    <row r="59" spans="1:11" x14ac:dyDescent="0.25">
      <c r="A59">
        <v>1777</v>
      </c>
      <c r="B59" s="1">
        <v>42261</v>
      </c>
      <c r="E59" t="s">
        <v>23</v>
      </c>
      <c r="F59" t="s">
        <v>156</v>
      </c>
      <c r="G59" t="s">
        <v>157</v>
      </c>
      <c r="H59" s="2"/>
      <c r="I59" s="2">
        <v>147</v>
      </c>
      <c r="J59" s="2">
        <f t="shared" si="0"/>
        <v>-7536.1500000000005</v>
      </c>
    </row>
    <row r="60" spans="1:11" x14ac:dyDescent="0.25">
      <c r="A60">
        <v>1778</v>
      </c>
      <c r="B60" s="1">
        <v>42269</v>
      </c>
      <c r="E60" t="s">
        <v>23</v>
      </c>
      <c r="F60" t="s">
        <v>158</v>
      </c>
      <c r="G60" t="s">
        <v>159</v>
      </c>
      <c r="H60" s="2"/>
      <c r="I60" s="2">
        <v>64</v>
      </c>
      <c r="J60" s="2">
        <f t="shared" si="0"/>
        <v>-7600.1500000000005</v>
      </c>
    </row>
    <row r="61" spans="1:11" x14ac:dyDescent="0.25">
      <c r="A61">
        <v>1779</v>
      </c>
      <c r="B61" s="1">
        <v>42277</v>
      </c>
      <c r="E61" t="s">
        <v>23</v>
      </c>
      <c r="F61" t="s">
        <v>75</v>
      </c>
      <c r="G61" t="s">
        <v>160</v>
      </c>
      <c r="H61" s="2"/>
      <c r="I61" s="2">
        <v>57.8</v>
      </c>
      <c r="J61" s="2">
        <f t="shared" si="0"/>
        <v>-7657.9500000000007</v>
      </c>
    </row>
    <row r="62" spans="1:11" x14ac:dyDescent="0.25">
      <c r="A62">
        <v>1943</v>
      </c>
      <c r="B62" s="1">
        <v>42283</v>
      </c>
      <c r="E62" t="s">
        <v>23</v>
      </c>
      <c r="F62" t="s">
        <v>77</v>
      </c>
      <c r="G62" t="s">
        <v>77</v>
      </c>
      <c r="H62" s="2"/>
      <c r="I62" s="2">
        <v>22.8</v>
      </c>
      <c r="J62" s="2">
        <f t="shared" si="0"/>
        <v>-7680.7500000000009</v>
      </c>
    </row>
    <row r="63" spans="1:11" x14ac:dyDescent="0.25">
      <c r="A63">
        <v>1946</v>
      </c>
      <c r="B63" s="1">
        <v>42290</v>
      </c>
      <c r="E63" t="s">
        <v>23</v>
      </c>
      <c r="F63" t="s">
        <v>161</v>
      </c>
      <c r="G63" t="s">
        <v>161</v>
      </c>
      <c r="H63" s="2"/>
      <c r="I63" s="2">
        <v>67.400000000000006</v>
      </c>
      <c r="J63" s="2">
        <f t="shared" si="0"/>
        <v>-7748.1500000000005</v>
      </c>
    </row>
    <row r="64" spans="1:11" x14ac:dyDescent="0.25">
      <c r="A64">
        <v>1944</v>
      </c>
      <c r="B64" s="1">
        <v>42296</v>
      </c>
      <c r="E64" t="s">
        <v>23</v>
      </c>
      <c r="F64" t="s">
        <v>162</v>
      </c>
      <c r="G64" t="s">
        <v>162</v>
      </c>
      <c r="H64" s="2"/>
      <c r="I64" s="2">
        <v>100.6</v>
      </c>
      <c r="J64" s="2">
        <f t="shared" si="0"/>
        <v>-7848.7500000000009</v>
      </c>
    </row>
    <row r="65" spans="1:10" x14ac:dyDescent="0.25">
      <c r="A65">
        <v>1945</v>
      </c>
      <c r="B65" s="1">
        <v>42305</v>
      </c>
      <c r="E65" t="s">
        <v>23</v>
      </c>
      <c r="F65" t="s">
        <v>163</v>
      </c>
      <c r="G65" t="s">
        <v>163</v>
      </c>
      <c r="H65" s="2"/>
      <c r="I65" s="2">
        <v>92.4</v>
      </c>
      <c r="J65" s="2">
        <f t="shared" si="0"/>
        <v>-7941.1500000000005</v>
      </c>
    </row>
    <row r="66" spans="1:10" x14ac:dyDescent="0.25">
      <c r="A66">
        <v>1942</v>
      </c>
      <c r="B66" s="1">
        <v>42311</v>
      </c>
      <c r="E66" t="s">
        <v>23</v>
      </c>
      <c r="F66" t="s">
        <v>164</v>
      </c>
      <c r="G66" t="s">
        <v>164</v>
      </c>
      <c r="H66" s="2"/>
      <c r="I66" s="2">
        <v>52</v>
      </c>
      <c r="J66" s="2">
        <f t="shared" si="0"/>
        <v>-7993.1500000000005</v>
      </c>
    </row>
    <row r="67" spans="1:10" x14ac:dyDescent="0.25">
      <c r="A67">
        <v>1947</v>
      </c>
      <c r="B67" s="1">
        <v>42319</v>
      </c>
      <c r="E67" t="s">
        <v>23</v>
      </c>
      <c r="F67" t="s">
        <v>165</v>
      </c>
      <c r="G67" t="s">
        <v>165</v>
      </c>
      <c r="H67" s="2"/>
      <c r="I67" s="2">
        <v>99.8</v>
      </c>
      <c r="J67" s="2">
        <f t="shared" si="0"/>
        <v>-8092.9500000000007</v>
      </c>
    </row>
    <row r="68" spans="1:10" x14ac:dyDescent="0.25">
      <c r="A68">
        <v>2676</v>
      </c>
      <c r="B68" s="1">
        <v>42327</v>
      </c>
      <c r="E68" t="s">
        <v>23</v>
      </c>
      <c r="F68" t="s">
        <v>166</v>
      </c>
      <c r="H68" s="2"/>
      <c r="I68" s="2">
        <v>77</v>
      </c>
      <c r="J68" s="2">
        <f t="shared" si="0"/>
        <v>-8169.9500000000007</v>
      </c>
    </row>
    <row r="69" spans="1:10" x14ac:dyDescent="0.25">
      <c r="A69">
        <v>2677</v>
      </c>
      <c r="B69" s="1">
        <v>42335</v>
      </c>
      <c r="E69" t="s">
        <v>23</v>
      </c>
      <c r="F69" t="s">
        <v>167</v>
      </c>
      <c r="H69" s="2"/>
      <c r="I69" s="2">
        <v>57.2</v>
      </c>
      <c r="J69" s="2">
        <f t="shared" si="0"/>
        <v>-8227.1500000000015</v>
      </c>
    </row>
    <row r="70" spans="1:10" x14ac:dyDescent="0.25">
      <c r="A70">
        <v>2674</v>
      </c>
      <c r="B70" s="1">
        <v>42349</v>
      </c>
      <c r="E70" t="s">
        <v>23</v>
      </c>
      <c r="F70" t="s">
        <v>168</v>
      </c>
      <c r="H70" s="2"/>
      <c r="I70" s="2">
        <v>62</v>
      </c>
      <c r="J70" s="2">
        <f t="shared" si="0"/>
        <v>-8289.1500000000015</v>
      </c>
    </row>
    <row r="71" spans="1:10" x14ac:dyDescent="0.25">
      <c r="A71">
        <v>2020</v>
      </c>
      <c r="B71" s="1">
        <v>42356</v>
      </c>
      <c r="E71" t="s">
        <v>23</v>
      </c>
      <c r="F71" t="s">
        <v>30</v>
      </c>
      <c r="G71" t="s">
        <v>169</v>
      </c>
      <c r="H71" s="2"/>
      <c r="I71" s="2">
        <v>202</v>
      </c>
      <c r="J71" s="2">
        <f t="shared" si="0"/>
        <v>-8491.1500000000015</v>
      </c>
    </row>
    <row r="72" spans="1:10" x14ac:dyDescent="0.25">
      <c r="A72">
        <v>2678</v>
      </c>
      <c r="B72" s="1">
        <v>42359</v>
      </c>
      <c r="E72" t="s">
        <v>23</v>
      </c>
      <c r="F72" t="s">
        <v>170</v>
      </c>
      <c r="H72" s="2"/>
      <c r="I72" s="2">
        <v>14</v>
      </c>
      <c r="J72" s="2">
        <f t="shared" si="0"/>
        <v>-8505.1500000000015</v>
      </c>
    </row>
    <row r="73" spans="1:10" x14ac:dyDescent="0.25">
      <c r="A73">
        <v>2681</v>
      </c>
      <c r="B73" s="1">
        <v>42398</v>
      </c>
      <c r="E73" t="s">
        <v>23</v>
      </c>
      <c r="F73" t="s">
        <v>78</v>
      </c>
      <c r="H73" s="2"/>
      <c r="I73" s="2">
        <v>94</v>
      </c>
      <c r="J73" s="2">
        <f t="shared" si="0"/>
        <v>-8599.1500000000015</v>
      </c>
    </row>
    <row r="74" spans="1:10" x14ac:dyDescent="0.25">
      <c r="A74">
        <v>2682</v>
      </c>
      <c r="B74" s="1">
        <v>42408</v>
      </c>
      <c r="E74" t="s">
        <v>23</v>
      </c>
      <c r="F74" t="s">
        <v>171</v>
      </c>
      <c r="H74" s="2"/>
      <c r="I74" s="2">
        <v>72</v>
      </c>
      <c r="J74" s="2">
        <f t="shared" si="0"/>
        <v>-8671.1500000000015</v>
      </c>
    </row>
    <row r="75" spans="1:10" x14ac:dyDescent="0.25">
      <c r="A75">
        <v>2683</v>
      </c>
      <c r="B75" s="1">
        <v>42419</v>
      </c>
      <c r="E75" t="s">
        <v>23</v>
      </c>
      <c r="F75" t="s">
        <v>172</v>
      </c>
      <c r="H75" s="2"/>
      <c r="I75" s="2">
        <v>26.2</v>
      </c>
      <c r="J75" s="2">
        <f t="shared" si="0"/>
        <v>-8697.3500000000022</v>
      </c>
    </row>
    <row r="76" spans="1:10" x14ac:dyDescent="0.25">
      <c r="A76">
        <v>2945</v>
      </c>
      <c r="B76" s="1">
        <v>42436</v>
      </c>
      <c r="E76" t="s">
        <v>23</v>
      </c>
      <c r="F76" t="s">
        <v>79</v>
      </c>
      <c r="G76" t="s">
        <v>80</v>
      </c>
      <c r="H76" s="2"/>
      <c r="I76" s="2">
        <v>125.2</v>
      </c>
      <c r="J76" s="2">
        <f t="shared" si="0"/>
        <v>-8822.5500000000029</v>
      </c>
    </row>
    <row r="77" spans="1:10" x14ac:dyDescent="0.25">
      <c r="A77">
        <v>2946</v>
      </c>
      <c r="B77" s="1">
        <v>42446</v>
      </c>
      <c r="E77" t="s">
        <v>23</v>
      </c>
      <c r="F77" t="s">
        <v>81</v>
      </c>
      <c r="G77" t="s">
        <v>80</v>
      </c>
      <c r="H77" s="2"/>
      <c r="I77" s="2">
        <v>122.4</v>
      </c>
      <c r="J77" s="2">
        <f t="shared" ref="J77:J141" si="1">+J76+H77-I77</f>
        <v>-8944.9500000000025</v>
      </c>
    </row>
    <row r="78" spans="1:10" x14ac:dyDescent="0.25">
      <c r="A78">
        <v>2947</v>
      </c>
      <c r="B78" s="1">
        <v>42453</v>
      </c>
      <c r="E78" t="s">
        <v>23</v>
      </c>
      <c r="F78" t="s">
        <v>82</v>
      </c>
      <c r="G78" t="s">
        <v>80</v>
      </c>
      <c r="H78" s="2"/>
      <c r="I78" s="2">
        <v>49.2</v>
      </c>
      <c r="J78" s="2">
        <f t="shared" si="1"/>
        <v>-8994.1500000000033</v>
      </c>
    </row>
    <row r="79" spans="1:10" x14ac:dyDescent="0.25">
      <c r="A79">
        <v>2948</v>
      </c>
      <c r="B79" s="1">
        <v>42461</v>
      </c>
      <c r="E79" t="s">
        <v>23</v>
      </c>
      <c r="F79" t="s">
        <v>173</v>
      </c>
      <c r="G79" t="s">
        <v>80</v>
      </c>
      <c r="H79" s="2"/>
      <c r="I79" s="2">
        <v>133.4</v>
      </c>
      <c r="J79" s="2">
        <f t="shared" si="1"/>
        <v>-9127.5500000000029</v>
      </c>
    </row>
    <row r="80" spans="1:10" x14ac:dyDescent="0.25">
      <c r="A80">
        <v>2944</v>
      </c>
      <c r="B80" s="1">
        <v>42479</v>
      </c>
      <c r="E80" t="s">
        <v>23</v>
      </c>
      <c r="F80" t="s">
        <v>174</v>
      </c>
      <c r="G80" t="s">
        <v>175</v>
      </c>
      <c r="H80" s="2"/>
      <c r="I80" s="2">
        <v>637</v>
      </c>
      <c r="J80" s="2">
        <f t="shared" si="1"/>
        <v>-9764.5500000000029</v>
      </c>
    </row>
    <row r="81" spans="1:10" x14ac:dyDescent="0.25">
      <c r="A81">
        <v>2949</v>
      </c>
      <c r="B81" s="1">
        <v>42479</v>
      </c>
      <c r="E81" t="s">
        <v>23</v>
      </c>
      <c r="F81" t="s">
        <v>176</v>
      </c>
      <c r="G81" t="s">
        <v>80</v>
      </c>
      <c r="H81" s="2"/>
      <c r="I81" s="2">
        <v>171.8</v>
      </c>
      <c r="J81" s="2">
        <f t="shared" si="1"/>
        <v>-9936.3500000000022</v>
      </c>
    </row>
    <row r="82" spans="1:10" x14ac:dyDescent="0.25">
      <c r="A82">
        <v>2950</v>
      </c>
      <c r="B82" s="1">
        <v>42479</v>
      </c>
      <c r="E82" t="s">
        <v>23</v>
      </c>
      <c r="F82" t="s">
        <v>83</v>
      </c>
      <c r="G82" t="s">
        <v>80</v>
      </c>
      <c r="H82" s="2"/>
      <c r="I82" s="2">
        <v>144</v>
      </c>
      <c r="J82" s="2">
        <f t="shared" si="1"/>
        <v>-10080.350000000002</v>
      </c>
    </row>
    <row r="83" spans="1:10" x14ac:dyDescent="0.25">
      <c r="A83">
        <v>2952</v>
      </c>
      <c r="B83" s="1">
        <v>42485</v>
      </c>
      <c r="E83" t="s">
        <v>23</v>
      </c>
      <c r="F83" t="s">
        <v>84</v>
      </c>
      <c r="G83" t="s">
        <v>80</v>
      </c>
      <c r="H83" s="2"/>
      <c r="I83" s="2">
        <v>112.2</v>
      </c>
      <c r="J83" s="2">
        <f t="shared" si="1"/>
        <v>-10192.550000000003</v>
      </c>
    </row>
    <row r="84" spans="1:10" x14ac:dyDescent="0.25">
      <c r="A84">
        <v>2953</v>
      </c>
      <c r="B84" s="1">
        <v>42493</v>
      </c>
      <c r="E84" t="s">
        <v>23</v>
      </c>
      <c r="F84" t="s">
        <v>177</v>
      </c>
      <c r="G84" t="s">
        <v>80</v>
      </c>
      <c r="H84" s="2"/>
      <c r="I84" s="2">
        <v>165.2</v>
      </c>
      <c r="J84" s="2">
        <f t="shared" si="1"/>
        <v>-10357.750000000004</v>
      </c>
    </row>
    <row r="85" spans="1:10" x14ac:dyDescent="0.25">
      <c r="A85">
        <v>2954</v>
      </c>
      <c r="B85" s="1">
        <v>42493</v>
      </c>
      <c r="E85" t="s">
        <v>23</v>
      </c>
      <c r="F85" t="s">
        <v>178</v>
      </c>
      <c r="G85" t="s">
        <v>80</v>
      </c>
      <c r="H85" s="2"/>
      <c r="I85" s="2">
        <v>24</v>
      </c>
      <c r="J85" s="2">
        <f t="shared" si="1"/>
        <v>-10381.750000000004</v>
      </c>
    </row>
    <row r="86" spans="1:10" x14ac:dyDescent="0.25">
      <c r="A86">
        <v>2958</v>
      </c>
      <c r="B86" s="1">
        <v>42500</v>
      </c>
      <c r="E86" t="s">
        <v>23</v>
      </c>
      <c r="F86" t="s">
        <v>179</v>
      </c>
      <c r="G86" t="s">
        <v>180</v>
      </c>
      <c r="H86" s="2"/>
      <c r="I86" s="2">
        <v>461</v>
      </c>
      <c r="J86" s="2">
        <f t="shared" si="1"/>
        <v>-10842.750000000004</v>
      </c>
    </row>
    <row r="87" spans="1:10" x14ac:dyDescent="0.25">
      <c r="A87">
        <v>3049</v>
      </c>
      <c r="B87" s="1">
        <v>42514</v>
      </c>
      <c r="E87" t="s">
        <v>23</v>
      </c>
      <c r="F87" t="s">
        <v>181</v>
      </c>
      <c r="G87" t="s">
        <v>36</v>
      </c>
      <c r="H87" s="2"/>
      <c r="I87" s="13">
        <v>567.79999999999995</v>
      </c>
      <c r="J87" s="2">
        <f t="shared" si="1"/>
        <v>-11410.550000000003</v>
      </c>
    </row>
    <row r="88" spans="1:10" x14ac:dyDescent="0.25">
      <c r="A88">
        <v>3050</v>
      </c>
      <c r="B88" s="1">
        <v>42514</v>
      </c>
      <c r="E88" t="s">
        <v>23</v>
      </c>
      <c r="F88" t="s">
        <v>182</v>
      </c>
      <c r="G88" t="s">
        <v>36</v>
      </c>
      <c r="H88" s="2"/>
      <c r="I88" s="13">
        <v>1555</v>
      </c>
      <c r="J88" s="2">
        <f t="shared" si="1"/>
        <v>-12965.550000000003</v>
      </c>
    </row>
    <row r="89" spans="1:10" x14ac:dyDescent="0.25">
      <c r="A89">
        <v>3054</v>
      </c>
      <c r="B89" s="1">
        <v>42514</v>
      </c>
      <c r="E89" t="s">
        <v>32</v>
      </c>
      <c r="F89" t="s">
        <v>183</v>
      </c>
      <c r="G89" t="s">
        <v>184</v>
      </c>
      <c r="H89" s="2"/>
      <c r="I89" s="13">
        <v>337.59</v>
      </c>
      <c r="J89" s="2">
        <f t="shared" si="1"/>
        <v>-13303.140000000003</v>
      </c>
    </row>
    <row r="90" spans="1:10" x14ac:dyDescent="0.25">
      <c r="A90">
        <v>3051</v>
      </c>
      <c r="B90" s="1">
        <v>42517</v>
      </c>
      <c r="E90" t="s">
        <v>23</v>
      </c>
      <c r="F90" t="s">
        <v>185</v>
      </c>
      <c r="G90" t="s">
        <v>36</v>
      </c>
      <c r="H90" s="2"/>
      <c r="I90" s="13">
        <v>1261.05</v>
      </c>
      <c r="J90" s="2">
        <f t="shared" si="1"/>
        <v>-14564.190000000002</v>
      </c>
    </row>
    <row r="91" spans="1:10" x14ac:dyDescent="0.25">
      <c r="A91">
        <v>3052</v>
      </c>
      <c r="B91" s="1">
        <v>42530</v>
      </c>
      <c r="E91" t="s">
        <v>23</v>
      </c>
      <c r="F91" t="s">
        <v>186</v>
      </c>
      <c r="G91" t="s">
        <v>187</v>
      </c>
      <c r="H91" s="2"/>
      <c r="I91" s="13">
        <v>1318.85</v>
      </c>
      <c r="J91" s="2">
        <f t="shared" si="1"/>
        <v>-15883.040000000003</v>
      </c>
    </row>
    <row r="92" spans="1:10" x14ac:dyDescent="0.25">
      <c r="A92">
        <v>3209</v>
      </c>
      <c r="B92" s="1">
        <v>42537</v>
      </c>
      <c r="E92" t="s">
        <v>23</v>
      </c>
      <c r="F92" t="s">
        <v>86</v>
      </c>
      <c r="H92" s="2"/>
      <c r="I92" s="2">
        <v>46.6</v>
      </c>
      <c r="J92" s="2">
        <f t="shared" si="1"/>
        <v>-15929.640000000003</v>
      </c>
    </row>
    <row r="93" spans="1:10" x14ac:dyDescent="0.25">
      <c r="A93">
        <v>3179</v>
      </c>
      <c r="B93" s="1">
        <v>42545</v>
      </c>
      <c r="E93" t="s">
        <v>23</v>
      </c>
      <c r="F93" t="s">
        <v>188</v>
      </c>
      <c r="G93" t="s">
        <v>189</v>
      </c>
      <c r="H93" s="2"/>
      <c r="I93" s="2">
        <v>193</v>
      </c>
      <c r="J93" s="2">
        <f t="shared" si="1"/>
        <v>-16122.640000000003</v>
      </c>
    </row>
    <row r="94" spans="1:10" x14ac:dyDescent="0.25">
      <c r="A94">
        <v>3211</v>
      </c>
      <c r="B94" s="1">
        <v>42548</v>
      </c>
      <c r="E94" t="s">
        <v>23</v>
      </c>
      <c r="F94" t="s">
        <v>87</v>
      </c>
      <c r="H94" s="2"/>
      <c r="I94" s="2">
        <v>103.6</v>
      </c>
      <c r="J94" s="2">
        <f t="shared" si="1"/>
        <v>-16226.240000000003</v>
      </c>
    </row>
    <row r="95" spans="1:10" x14ac:dyDescent="0.25">
      <c r="A95">
        <v>3213</v>
      </c>
      <c r="B95" s="1">
        <v>42548</v>
      </c>
      <c r="E95" t="s">
        <v>23</v>
      </c>
      <c r="F95" t="s">
        <v>88</v>
      </c>
      <c r="H95" s="2"/>
      <c r="I95" s="2">
        <v>19.600000000000001</v>
      </c>
      <c r="J95" s="2">
        <f t="shared" si="1"/>
        <v>-16245.840000000004</v>
      </c>
    </row>
    <row r="96" spans="1:10" x14ac:dyDescent="0.25">
      <c r="A96">
        <v>3180</v>
      </c>
      <c r="B96" s="1">
        <v>42549</v>
      </c>
      <c r="E96" t="s">
        <v>23</v>
      </c>
      <c r="F96" t="s">
        <v>190</v>
      </c>
      <c r="G96" t="s">
        <v>190</v>
      </c>
      <c r="H96" s="2"/>
      <c r="I96" s="2">
        <v>63</v>
      </c>
      <c r="J96" s="2">
        <f t="shared" si="1"/>
        <v>-16308.840000000004</v>
      </c>
    </row>
    <row r="97" spans="1:11" x14ac:dyDescent="0.25">
      <c r="A97">
        <v>3210</v>
      </c>
      <c r="B97" s="1">
        <v>42557</v>
      </c>
      <c r="E97" t="s">
        <v>23</v>
      </c>
      <c r="F97" t="s">
        <v>89</v>
      </c>
      <c r="H97" s="2"/>
      <c r="I97" s="2">
        <v>124.6</v>
      </c>
      <c r="J97" s="2">
        <f t="shared" si="1"/>
        <v>-16433.440000000002</v>
      </c>
    </row>
    <row r="98" spans="1:11" x14ac:dyDescent="0.25">
      <c r="A98">
        <v>3199</v>
      </c>
      <c r="B98" s="1">
        <v>42558</v>
      </c>
      <c r="E98" t="s">
        <v>23</v>
      </c>
      <c r="F98" t="s">
        <v>191</v>
      </c>
      <c r="G98" t="s">
        <v>192</v>
      </c>
      <c r="H98" s="2"/>
      <c r="I98" s="2">
        <v>141</v>
      </c>
      <c r="J98" s="2">
        <f t="shared" si="1"/>
        <v>-16574.440000000002</v>
      </c>
    </row>
    <row r="99" spans="1:11" x14ac:dyDescent="0.25">
      <c r="A99">
        <v>3445</v>
      </c>
      <c r="B99" s="1">
        <v>42564</v>
      </c>
      <c r="E99" t="s">
        <v>23</v>
      </c>
      <c r="F99" t="s">
        <v>90</v>
      </c>
      <c r="G99" t="s">
        <v>193</v>
      </c>
      <c r="H99" s="2"/>
      <c r="I99" s="2">
        <v>96</v>
      </c>
      <c r="J99" s="2">
        <f t="shared" si="1"/>
        <v>-16670.440000000002</v>
      </c>
    </row>
    <row r="100" spans="1:11" x14ac:dyDescent="0.25">
      <c r="A100">
        <v>3246</v>
      </c>
      <c r="B100" s="1">
        <v>42571</v>
      </c>
      <c r="E100" t="s">
        <v>23</v>
      </c>
      <c r="F100" t="s">
        <v>194</v>
      </c>
      <c r="G100" t="s">
        <v>195</v>
      </c>
      <c r="H100" s="2"/>
      <c r="I100" s="2">
        <v>12</v>
      </c>
      <c r="J100" s="2">
        <f t="shared" si="1"/>
        <v>-16682.440000000002</v>
      </c>
    </row>
    <row r="101" spans="1:11" x14ac:dyDescent="0.25">
      <c r="A101">
        <v>3246</v>
      </c>
      <c r="B101" s="1">
        <v>42571</v>
      </c>
      <c r="E101" t="s">
        <v>23</v>
      </c>
      <c r="F101" t="s">
        <v>194</v>
      </c>
      <c r="G101" t="s">
        <v>196</v>
      </c>
      <c r="H101" s="2"/>
      <c r="I101" s="2">
        <v>21.2</v>
      </c>
      <c r="J101" s="2">
        <f t="shared" si="1"/>
        <v>-16703.640000000003</v>
      </c>
    </row>
    <row r="102" spans="1:11" x14ac:dyDescent="0.25">
      <c r="A102">
        <v>3447</v>
      </c>
      <c r="B102" s="1">
        <v>42591</v>
      </c>
      <c r="E102" t="s">
        <v>23</v>
      </c>
      <c r="F102" t="s">
        <v>197</v>
      </c>
      <c r="G102" t="s">
        <v>193</v>
      </c>
      <c r="H102" s="2"/>
      <c r="I102" s="2">
        <v>18.600000000000001</v>
      </c>
      <c r="J102" s="2">
        <f t="shared" si="1"/>
        <v>-16722.240000000002</v>
      </c>
    </row>
    <row r="103" spans="1:11" x14ac:dyDescent="0.25">
      <c r="A103">
        <v>3469</v>
      </c>
      <c r="B103" s="1">
        <v>42591</v>
      </c>
      <c r="E103" t="s">
        <v>23</v>
      </c>
      <c r="F103" t="s">
        <v>92</v>
      </c>
      <c r="G103" t="s">
        <v>193</v>
      </c>
      <c r="H103" s="2"/>
      <c r="I103" s="2">
        <v>150.6</v>
      </c>
      <c r="J103" s="2">
        <f t="shared" si="1"/>
        <v>-16872.84</v>
      </c>
    </row>
    <row r="104" spans="1:11" x14ac:dyDescent="0.25">
      <c r="A104">
        <v>3448</v>
      </c>
      <c r="B104" s="1">
        <v>42601</v>
      </c>
      <c r="E104" t="s">
        <v>23</v>
      </c>
      <c r="F104" t="s">
        <v>94</v>
      </c>
      <c r="G104" t="s">
        <v>198</v>
      </c>
      <c r="H104" s="2"/>
      <c r="I104" s="2">
        <v>104.2</v>
      </c>
      <c r="J104" s="2">
        <f t="shared" si="1"/>
        <v>-16977.04</v>
      </c>
    </row>
    <row r="105" spans="1:11" x14ac:dyDescent="0.25">
      <c r="A105">
        <v>3504</v>
      </c>
      <c r="B105" s="1">
        <v>42613</v>
      </c>
      <c r="E105" t="s">
        <v>32</v>
      </c>
      <c r="F105" t="s">
        <v>33</v>
      </c>
      <c r="G105" t="s">
        <v>34</v>
      </c>
      <c r="H105" s="2"/>
      <c r="I105" s="14">
        <v>1637</v>
      </c>
      <c r="J105" s="2">
        <f t="shared" si="1"/>
        <v>-18614.04</v>
      </c>
      <c r="K105" s="2">
        <f>+J105-K56</f>
        <v>-11387.69</v>
      </c>
    </row>
    <row r="106" spans="1:11" x14ac:dyDescent="0.25">
      <c r="B106" s="1"/>
      <c r="H106" s="2"/>
      <c r="I106" s="2"/>
      <c r="J106" s="2"/>
    </row>
    <row r="107" spans="1:11" x14ac:dyDescent="0.25">
      <c r="A107">
        <v>3449</v>
      </c>
      <c r="B107" s="1">
        <v>42639</v>
      </c>
      <c r="E107" t="s">
        <v>23</v>
      </c>
      <c r="F107" t="s">
        <v>95</v>
      </c>
      <c r="G107" t="s">
        <v>193</v>
      </c>
      <c r="H107" s="2"/>
      <c r="I107" s="2">
        <v>162.4</v>
      </c>
      <c r="J107" s="2">
        <f>+J105+H107-I107</f>
        <v>-18776.440000000002</v>
      </c>
    </row>
    <row r="108" spans="1:11" x14ac:dyDescent="0.25">
      <c r="A108">
        <v>3450</v>
      </c>
      <c r="B108" s="1">
        <v>42639</v>
      </c>
      <c r="E108" t="s">
        <v>23</v>
      </c>
      <c r="F108" t="s">
        <v>96</v>
      </c>
      <c r="G108" t="s">
        <v>198</v>
      </c>
      <c r="H108" s="2"/>
      <c r="I108" s="2">
        <v>19.600000000000001</v>
      </c>
      <c r="J108" s="2">
        <f t="shared" si="1"/>
        <v>-18796.04</v>
      </c>
    </row>
    <row r="109" spans="1:11" x14ac:dyDescent="0.25">
      <c r="A109">
        <v>3452</v>
      </c>
      <c r="B109" s="1">
        <v>42640</v>
      </c>
      <c r="E109" t="s">
        <v>23</v>
      </c>
      <c r="F109" t="s">
        <v>97</v>
      </c>
      <c r="G109" t="s">
        <v>155</v>
      </c>
      <c r="H109" s="2"/>
      <c r="I109" s="2">
        <v>154.6</v>
      </c>
      <c r="J109" s="2">
        <f t="shared" si="1"/>
        <v>-18950.64</v>
      </c>
    </row>
    <row r="110" spans="1:11" x14ac:dyDescent="0.25">
      <c r="A110">
        <v>3453</v>
      </c>
      <c r="B110" s="1">
        <v>42643</v>
      </c>
      <c r="E110" t="s">
        <v>23</v>
      </c>
      <c r="F110" t="s">
        <v>99</v>
      </c>
      <c r="G110" t="s">
        <v>193</v>
      </c>
      <c r="H110" s="2"/>
      <c r="I110" s="2">
        <v>116.6</v>
      </c>
      <c r="J110" s="2">
        <f t="shared" si="1"/>
        <v>-19067.239999999998</v>
      </c>
    </row>
    <row r="111" spans="1:11" x14ac:dyDescent="0.25">
      <c r="A111">
        <v>3404</v>
      </c>
      <c r="B111" s="1">
        <v>42646</v>
      </c>
      <c r="E111" t="s">
        <v>23</v>
      </c>
      <c r="F111" t="s">
        <v>199</v>
      </c>
      <c r="G111" t="s">
        <v>200</v>
      </c>
      <c r="H111" s="2"/>
      <c r="I111" s="2">
        <v>205</v>
      </c>
      <c r="J111" s="2">
        <f t="shared" si="1"/>
        <v>-19272.239999999998</v>
      </c>
    </row>
    <row r="112" spans="1:11" x14ac:dyDescent="0.25">
      <c r="A112">
        <v>3471</v>
      </c>
      <c r="B112" s="1">
        <v>42650</v>
      </c>
      <c r="E112" t="s">
        <v>23</v>
      </c>
      <c r="F112" t="s">
        <v>100</v>
      </c>
      <c r="G112" t="s">
        <v>193</v>
      </c>
      <c r="H112" s="2"/>
      <c r="I112" s="2">
        <v>140</v>
      </c>
      <c r="J112" s="2">
        <f t="shared" si="1"/>
        <v>-19412.239999999998</v>
      </c>
    </row>
    <row r="113" spans="1:10" x14ac:dyDescent="0.25">
      <c r="A113">
        <v>3473</v>
      </c>
      <c r="B113" s="1">
        <v>42657</v>
      </c>
      <c r="E113" t="s">
        <v>23</v>
      </c>
      <c r="F113" t="s">
        <v>201</v>
      </c>
      <c r="G113" t="s">
        <v>193</v>
      </c>
      <c r="H113" s="2"/>
      <c r="I113" s="2">
        <v>16.399999999999999</v>
      </c>
      <c r="J113" s="2">
        <f t="shared" si="1"/>
        <v>-19428.64</v>
      </c>
    </row>
    <row r="114" spans="1:10" x14ac:dyDescent="0.25">
      <c r="A114">
        <v>3474</v>
      </c>
      <c r="B114" s="1">
        <v>42657</v>
      </c>
      <c r="E114" t="s">
        <v>23</v>
      </c>
      <c r="F114" t="s">
        <v>101</v>
      </c>
      <c r="G114" t="s">
        <v>198</v>
      </c>
      <c r="H114" s="2"/>
      <c r="I114" s="2">
        <v>45.2</v>
      </c>
      <c r="J114" s="2">
        <f t="shared" si="1"/>
        <v>-19473.84</v>
      </c>
    </row>
    <row r="115" spans="1:10" x14ac:dyDescent="0.25">
      <c r="A115">
        <v>3477</v>
      </c>
      <c r="B115" s="1">
        <v>42668</v>
      </c>
      <c r="E115" t="s">
        <v>23</v>
      </c>
      <c r="F115" t="s">
        <v>202</v>
      </c>
      <c r="G115" t="s">
        <v>198</v>
      </c>
      <c r="H115" s="2"/>
      <c r="I115" s="2">
        <v>62</v>
      </c>
      <c r="J115" s="2">
        <f t="shared" si="1"/>
        <v>-19535.84</v>
      </c>
    </row>
    <row r="116" spans="1:10" x14ac:dyDescent="0.25">
      <c r="A116">
        <v>3475</v>
      </c>
      <c r="B116" s="1">
        <v>42669</v>
      </c>
      <c r="E116" t="s">
        <v>23</v>
      </c>
      <c r="G116" t="s">
        <v>198</v>
      </c>
      <c r="H116" s="2"/>
      <c r="I116" s="2">
        <v>43.6</v>
      </c>
      <c r="J116" s="2">
        <f t="shared" si="1"/>
        <v>-19579.439999999999</v>
      </c>
    </row>
    <row r="117" spans="1:10" x14ac:dyDescent="0.25">
      <c r="A117">
        <v>3987</v>
      </c>
      <c r="B117" s="1">
        <v>42677</v>
      </c>
      <c r="E117" t="s">
        <v>23</v>
      </c>
      <c r="F117" t="s">
        <v>203</v>
      </c>
      <c r="H117" s="2"/>
      <c r="I117" s="2">
        <v>36.6</v>
      </c>
      <c r="J117" s="2">
        <f t="shared" si="1"/>
        <v>-19616.039999999997</v>
      </c>
    </row>
    <row r="118" spans="1:10" x14ac:dyDescent="0.25">
      <c r="A118">
        <v>3984</v>
      </c>
      <c r="B118" s="1">
        <v>42688</v>
      </c>
      <c r="E118" t="s">
        <v>23</v>
      </c>
      <c r="F118" t="s">
        <v>204</v>
      </c>
      <c r="H118" s="2"/>
      <c r="I118" s="2">
        <v>141.4</v>
      </c>
      <c r="J118" s="2">
        <f t="shared" si="1"/>
        <v>-19757.439999999999</v>
      </c>
    </row>
    <row r="119" spans="1:10" x14ac:dyDescent="0.25">
      <c r="A119">
        <v>3988</v>
      </c>
      <c r="B119" s="1">
        <v>42689</v>
      </c>
      <c r="E119" t="s">
        <v>23</v>
      </c>
      <c r="F119" t="s">
        <v>205</v>
      </c>
      <c r="H119" s="2"/>
      <c r="I119" s="2">
        <v>28.2</v>
      </c>
      <c r="J119" s="2">
        <f t="shared" si="1"/>
        <v>-19785.64</v>
      </c>
    </row>
    <row r="120" spans="1:10" x14ac:dyDescent="0.25">
      <c r="A120">
        <v>3986</v>
      </c>
      <c r="B120" s="1">
        <v>42696</v>
      </c>
      <c r="E120" t="s">
        <v>23</v>
      </c>
      <c r="F120" t="s">
        <v>206</v>
      </c>
      <c r="H120" s="2"/>
      <c r="I120" s="2">
        <v>55.4</v>
      </c>
      <c r="J120" s="2">
        <f t="shared" si="1"/>
        <v>-19841.04</v>
      </c>
    </row>
    <row r="121" spans="1:10" x14ac:dyDescent="0.25">
      <c r="A121">
        <v>3991</v>
      </c>
      <c r="B121" s="1">
        <v>42703</v>
      </c>
      <c r="E121" t="s">
        <v>23</v>
      </c>
      <c r="F121" t="s">
        <v>207</v>
      </c>
      <c r="H121" s="2"/>
      <c r="I121" s="2">
        <v>13</v>
      </c>
      <c r="J121" s="2">
        <f t="shared" si="1"/>
        <v>-19854.04</v>
      </c>
    </row>
    <row r="122" spans="1:10" x14ac:dyDescent="0.25">
      <c r="A122">
        <v>4738</v>
      </c>
      <c r="B122" s="1">
        <v>42716</v>
      </c>
      <c r="E122" t="s">
        <v>23</v>
      </c>
      <c r="F122" t="s">
        <v>208</v>
      </c>
      <c r="G122" s="8" t="s">
        <v>209</v>
      </c>
      <c r="H122" s="2"/>
      <c r="I122" s="2">
        <v>591.54999999999995</v>
      </c>
      <c r="J122" s="2">
        <f t="shared" si="1"/>
        <v>-20445.59</v>
      </c>
    </row>
    <row r="123" spans="1:10" x14ac:dyDescent="0.25">
      <c r="A123">
        <v>5163</v>
      </c>
      <c r="B123" s="1">
        <v>42716</v>
      </c>
      <c r="E123" t="s">
        <v>32</v>
      </c>
      <c r="F123" t="s">
        <v>210</v>
      </c>
      <c r="G123" s="8" t="s">
        <v>211</v>
      </c>
      <c r="H123" s="2">
        <v>485.35</v>
      </c>
      <c r="I123" s="2"/>
      <c r="J123" s="2">
        <f t="shared" si="1"/>
        <v>-19960.240000000002</v>
      </c>
    </row>
    <row r="124" spans="1:10" x14ac:dyDescent="0.25">
      <c r="A124">
        <v>4737</v>
      </c>
      <c r="B124" s="1">
        <v>42724</v>
      </c>
      <c r="E124" t="s">
        <v>23</v>
      </c>
      <c r="F124" t="s">
        <v>212</v>
      </c>
      <c r="G124" s="8" t="s">
        <v>213</v>
      </c>
      <c r="H124" s="2"/>
      <c r="I124" s="2">
        <v>15.8</v>
      </c>
      <c r="J124" s="2">
        <f t="shared" si="1"/>
        <v>-19976.04</v>
      </c>
    </row>
    <row r="125" spans="1:10" x14ac:dyDescent="0.25">
      <c r="A125">
        <v>5164</v>
      </c>
      <c r="B125" s="1">
        <v>42724</v>
      </c>
      <c r="E125" t="s">
        <v>32</v>
      </c>
      <c r="F125" t="s">
        <v>210</v>
      </c>
      <c r="G125" t="s">
        <v>214</v>
      </c>
      <c r="H125" s="2">
        <v>10.4</v>
      </c>
      <c r="I125" s="2"/>
      <c r="J125" s="2">
        <f t="shared" si="1"/>
        <v>-19965.64</v>
      </c>
    </row>
    <row r="126" spans="1:10" x14ac:dyDescent="0.25">
      <c r="A126">
        <v>4917</v>
      </c>
      <c r="B126" s="1">
        <v>42725</v>
      </c>
      <c r="E126" t="s">
        <v>23</v>
      </c>
      <c r="F126" t="s">
        <v>215</v>
      </c>
      <c r="G126" t="s">
        <v>216</v>
      </c>
      <c r="H126" s="2"/>
      <c r="I126" s="2">
        <v>11.8</v>
      </c>
      <c r="J126" s="2">
        <f t="shared" si="1"/>
        <v>-19977.439999999999</v>
      </c>
    </row>
    <row r="127" spans="1:10" x14ac:dyDescent="0.25">
      <c r="A127">
        <v>4919</v>
      </c>
      <c r="B127" s="1">
        <v>42739</v>
      </c>
      <c r="E127" t="s">
        <v>23</v>
      </c>
      <c r="F127">
        <v>500243</v>
      </c>
      <c r="G127" t="s">
        <v>193</v>
      </c>
      <c r="H127" s="2"/>
      <c r="I127" s="2">
        <v>27.2</v>
      </c>
      <c r="J127" s="2">
        <f t="shared" si="1"/>
        <v>-20004.64</v>
      </c>
    </row>
    <row r="128" spans="1:10" x14ac:dyDescent="0.25">
      <c r="A128">
        <v>4920</v>
      </c>
      <c r="B128" s="1">
        <v>42752</v>
      </c>
      <c r="E128" t="s">
        <v>23</v>
      </c>
      <c r="F128" t="s">
        <v>217</v>
      </c>
      <c r="G128" t="s">
        <v>193</v>
      </c>
      <c r="H128" s="2"/>
      <c r="I128" s="2">
        <v>58.2</v>
      </c>
      <c r="J128" s="2">
        <f t="shared" si="1"/>
        <v>-20062.84</v>
      </c>
    </row>
    <row r="129" spans="1:10" x14ac:dyDescent="0.25">
      <c r="A129">
        <v>4921</v>
      </c>
      <c r="B129" s="1">
        <v>42761</v>
      </c>
      <c r="E129" t="s">
        <v>23</v>
      </c>
      <c r="F129" t="s">
        <v>218</v>
      </c>
      <c r="G129" t="s">
        <v>193</v>
      </c>
      <c r="H129" s="2"/>
      <c r="I129" s="2">
        <v>129.19999999999999</v>
      </c>
      <c r="J129" s="2">
        <f t="shared" si="1"/>
        <v>-20192.04</v>
      </c>
    </row>
    <row r="130" spans="1:10" x14ac:dyDescent="0.25">
      <c r="A130">
        <v>4922</v>
      </c>
      <c r="B130" s="1">
        <v>42772</v>
      </c>
      <c r="E130" t="s">
        <v>23</v>
      </c>
      <c r="F130" t="s">
        <v>219</v>
      </c>
      <c r="G130" t="s">
        <v>193</v>
      </c>
      <c r="H130" s="2"/>
      <c r="I130" s="2">
        <v>67.8</v>
      </c>
      <c r="J130" s="2">
        <f t="shared" si="1"/>
        <v>-20259.84</v>
      </c>
    </row>
    <row r="131" spans="1:10" x14ac:dyDescent="0.25">
      <c r="A131">
        <v>4923</v>
      </c>
      <c r="B131" s="1">
        <v>42772</v>
      </c>
      <c r="E131" t="s">
        <v>23</v>
      </c>
      <c r="F131" t="s">
        <v>220</v>
      </c>
      <c r="G131" t="s">
        <v>193</v>
      </c>
      <c r="H131" s="2"/>
      <c r="I131" s="2">
        <v>41.6</v>
      </c>
      <c r="J131" s="2">
        <f t="shared" si="1"/>
        <v>-20301.439999999999</v>
      </c>
    </row>
    <row r="132" spans="1:10" x14ac:dyDescent="0.25">
      <c r="A132">
        <v>4925</v>
      </c>
      <c r="B132" s="1">
        <v>42786</v>
      </c>
      <c r="E132" t="s">
        <v>23</v>
      </c>
      <c r="F132" t="s">
        <v>221</v>
      </c>
      <c r="G132" t="s">
        <v>193</v>
      </c>
      <c r="H132" s="2"/>
      <c r="I132" s="2">
        <v>65.599999999999994</v>
      </c>
      <c r="J132" s="2">
        <f t="shared" si="1"/>
        <v>-20367.039999999997</v>
      </c>
    </row>
    <row r="133" spans="1:10" x14ac:dyDescent="0.25">
      <c r="A133">
        <v>4926</v>
      </c>
      <c r="B133" s="1">
        <v>42786</v>
      </c>
      <c r="E133" t="s">
        <v>23</v>
      </c>
      <c r="F133" t="s">
        <v>222</v>
      </c>
      <c r="G133" t="s">
        <v>193</v>
      </c>
      <c r="H133" s="2"/>
      <c r="I133" s="2">
        <v>18.8</v>
      </c>
      <c r="J133" s="2">
        <f t="shared" si="1"/>
        <v>-20385.839999999997</v>
      </c>
    </row>
    <row r="134" spans="1:10" x14ac:dyDescent="0.25">
      <c r="A134">
        <v>4927</v>
      </c>
      <c r="B134" s="1">
        <v>42794</v>
      </c>
      <c r="E134" t="s">
        <v>23</v>
      </c>
      <c r="F134" t="s">
        <v>223</v>
      </c>
      <c r="G134" t="s">
        <v>193</v>
      </c>
      <c r="H134" s="2"/>
      <c r="I134" s="2">
        <v>48</v>
      </c>
      <c r="J134" s="2">
        <f t="shared" si="1"/>
        <v>-20433.839999999997</v>
      </c>
    </row>
    <row r="135" spans="1:10" x14ac:dyDescent="0.25">
      <c r="A135">
        <v>4928</v>
      </c>
      <c r="B135" s="1">
        <v>42807</v>
      </c>
      <c r="E135" t="s">
        <v>23</v>
      </c>
      <c r="F135" t="s">
        <v>106</v>
      </c>
      <c r="G135" t="s">
        <v>193</v>
      </c>
      <c r="H135" s="2"/>
      <c r="I135" s="2">
        <v>90.2</v>
      </c>
      <c r="J135" s="2">
        <f t="shared" si="1"/>
        <v>-20524.039999999997</v>
      </c>
    </row>
    <row r="136" spans="1:10" x14ac:dyDescent="0.25">
      <c r="A136">
        <v>4929</v>
      </c>
      <c r="B136" s="1">
        <v>42807</v>
      </c>
      <c r="E136" t="s">
        <v>23</v>
      </c>
      <c r="F136" t="s">
        <v>224</v>
      </c>
      <c r="G136" t="s">
        <v>193</v>
      </c>
      <c r="H136" s="2"/>
      <c r="I136" s="2">
        <v>44.6</v>
      </c>
      <c r="J136" s="2">
        <f t="shared" si="1"/>
        <v>-20568.639999999996</v>
      </c>
    </row>
    <row r="137" spans="1:10" x14ac:dyDescent="0.25">
      <c r="A137">
        <v>4931</v>
      </c>
      <c r="B137" s="1">
        <v>42814</v>
      </c>
      <c r="E137" t="s">
        <v>23</v>
      </c>
      <c r="F137" t="s">
        <v>225</v>
      </c>
      <c r="G137" t="s">
        <v>193</v>
      </c>
      <c r="H137" s="2"/>
      <c r="I137" s="2">
        <v>159.6</v>
      </c>
      <c r="J137" s="2">
        <f t="shared" si="1"/>
        <v>-20728.239999999994</v>
      </c>
    </row>
    <row r="138" spans="1:10" x14ac:dyDescent="0.25">
      <c r="A138">
        <v>4932</v>
      </c>
      <c r="B138" s="1">
        <v>42821</v>
      </c>
      <c r="E138" t="s">
        <v>23</v>
      </c>
      <c r="F138" t="s">
        <v>226</v>
      </c>
      <c r="G138" t="s">
        <v>193</v>
      </c>
      <c r="H138" s="2"/>
      <c r="I138" s="2">
        <v>11</v>
      </c>
      <c r="J138" s="2">
        <f t="shared" si="1"/>
        <v>-20739.239999999994</v>
      </c>
    </row>
    <row r="139" spans="1:10" x14ac:dyDescent="0.25">
      <c r="A139">
        <v>4933</v>
      </c>
      <c r="B139" s="1">
        <v>42821</v>
      </c>
      <c r="E139" t="s">
        <v>23</v>
      </c>
      <c r="F139" t="s">
        <v>108</v>
      </c>
      <c r="G139" t="s">
        <v>198</v>
      </c>
      <c r="H139" s="2"/>
      <c r="I139" s="2">
        <v>65.8</v>
      </c>
      <c r="J139" s="2">
        <f t="shared" si="1"/>
        <v>-20805.039999999994</v>
      </c>
    </row>
    <row r="140" spans="1:10" x14ac:dyDescent="0.25">
      <c r="A140">
        <v>4948</v>
      </c>
      <c r="B140" s="1">
        <v>42830</v>
      </c>
      <c r="E140" t="s">
        <v>23</v>
      </c>
      <c r="F140" t="s">
        <v>227</v>
      </c>
      <c r="G140" t="s">
        <v>228</v>
      </c>
      <c r="H140" s="2"/>
      <c r="I140" s="2">
        <v>497</v>
      </c>
      <c r="J140" s="2">
        <f t="shared" si="1"/>
        <v>-21302.039999999994</v>
      </c>
    </row>
    <row r="141" spans="1:10" x14ac:dyDescent="0.25">
      <c r="A141">
        <v>5099</v>
      </c>
      <c r="B141" s="1">
        <v>42831</v>
      </c>
      <c r="E141" t="s">
        <v>23</v>
      </c>
      <c r="F141" t="s">
        <v>229</v>
      </c>
      <c r="G141" t="s">
        <v>198</v>
      </c>
      <c r="H141" s="2"/>
      <c r="I141" s="2">
        <v>103.2</v>
      </c>
      <c r="J141" s="2">
        <f t="shared" si="1"/>
        <v>-21405.239999999994</v>
      </c>
    </row>
    <row r="142" spans="1:10" x14ac:dyDescent="0.25">
      <c r="A142">
        <v>5112</v>
      </c>
      <c r="B142" s="1">
        <v>42837</v>
      </c>
      <c r="E142" t="s">
        <v>23</v>
      </c>
      <c r="F142" t="s">
        <v>230</v>
      </c>
      <c r="G142" t="s">
        <v>198</v>
      </c>
      <c r="H142" s="2"/>
      <c r="I142" s="2">
        <v>79</v>
      </c>
      <c r="J142" s="2">
        <f t="shared" ref="J142:J165" si="2">+J141+H142-I142</f>
        <v>-21484.239999999994</v>
      </c>
    </row>
    <row r="143" spans="1:10" x14ac:dyDescent="0.25">
      <c r="A143">
        <v>4949</v>
      </c>
      <c r="B143" s="1">
        <v>42843</v>
      </c>
      <c r="E143" t="s">
        <v>23</v>
      </c>
      <c r="F143" t="s">
        <v>231</v>
      </c>
      <c r="G143" t="s">
        <v>232</v>
      </c>
      <c r="H143" s="2"/>
      <c r="I143" s="2">
        <v>572</v>
      </c>
      <c r="J143" s="2">
        <f t="shared" si="2"/>
        <v>-22056.239999999994</v>
      </c>
    </row>
    <row r="144" spans="1:10" x14ac:dyDescent="0.25">
      <c r="A144">
        <v>5111</v>
      </c>
      <c r="B144" s="1">
        <v>42849</v>
      </c>
      <c r="E144" t="s">
        <v>23</v>
      </c>
      <c r="F144" t="s">
        <v>109</v>
      </c>
      <c r="G144" t="s">
        <v>198</v>
      </c>
      <c r="H144" s="2"/>
      <c r="I144" s="2">
        <v>127.8</v>
      </c>
      <c r="J144" s="2">
        <f t="shared" si="2"/>
        <v>-22184.039999999994</v>
      </c>
    </row>
    <row r="145" spans="1:10" x14ac:dyDescent="0.25">
      <c r="A145">
        <v>5113</v>
      </c>
      <c r="B145" s="1">
        <v>42849</v>
      </c>
      <c r="E145" t="s">
        <v>23</v>
      </c>
      <c r="F145" t="s">
        <v>110</v>
      </c>
      <c r="G145" t="s">
        <v>198</v>
      </c>
      <c r="H145" s="2"/>
      <c r="I145" s="2">
        <v>130.80000000000001</v>
      </c>
      <c r="J145" s="2">
        <f t="shared" si="2"/>
        <v>-22314.839999999993</v>
      </c>
    </row>
    <row r="146" spans="1:10" x14ac:dyDescent="0.25">
      <c r="A146">
        <v>5110</v>
      </c>
      <c r="B146" s="1">
        <v>42851</v>
      </c>
      <c r="E146" t="s">
        <v>23</v>
      </c>
      <c r="F146" t="s">
        <v>233</v>
      </c>
      <c r="G146" t="s">
        <v>198</v>
      </c>
      <c r="H146" s="2"/>
      <c r="I146" s="2">
        <v>93.6</v>
      </c>
      <c r="J146" s="2">
        <f t="shared" si="2"/>
        <v>-22408.439999999991</v>
      </c>
    </row>
    <row r="147" spans="1:10" x14ac:dyDescent="0.25">
      <c r="A147">
        <v>5100</v>
      </c>
      <c r="B147" s="1">
        <v>42870</v>
      </c>
      <c r="E147" t="s">
        <v>23</v>
      </c>
      <c r="F147" t="s">
        <v>111</v>
      </c>
      <c r="G147" t="s">
        <v>198</v>
      </c>
      <c r="H147" s="2"/>
      <c r="I147" s="2">
        <v>271.8</v>
      </c>
      <c r="J147" s="2">
        <f t="shared" si="2"/>
        <v>-22680.239999999991</v>
      </c>
    </row>
    <row r="148" spans="1:10" x14ac:dyDescent="0.25">
      <c r="A148">
        <v>5100</v>
      </c>
      <c r="B148" s="1">
        <v>42870</v>
      </c>
      <c r="E148" t="s">
        <v>23</v>
      </c>
      <c r="F148" t="s">
        <v>111</v>
      </c>
      <c r="G148" t="s">
        <v>234</v>
      </c>
      <c r="H148" s="2"/>
      <c r="I148" s="2">
        <v>20.399999999999999</v>
      </c>
      <c r="J148" s="2">
        <f t="shared" si="2"/>
        <v>-22700.639999999992</v>
      </c>
    </row>
    <row r="149" spans="1:10" x14ac:dyDescent="0.25">
      <c r="A149">
        <v>5101</v>
      </c>
      <c r="B149" s="1">
        <v>42870</v>
      </c>
      <c r="E149" t="s">
        <v>23</v>
      </c>
      <c r="F149" t="s">
        <v>112</v>
      </c>
      <c r="G149" t="s">
        <v>193</v>
      </c>
      <c r="H149" s="2"/>
      <c r="I149" s="2">
        <v>38</v>
      </c>
      <c r="J149" s="2">
        <f t="shared" si="2"/>
        <v>-22738.639999999992</v>
      </c>
    </row>
    <row r="150" spans="1:10" x14ac:dyDescent="0.25">
      <c r="A150">
        <v>5104</v>
      </c>
      <c r="B150" s="1">
        <v>42871</v>
      </c>
      <c r="E150" t="s">
        <v>23</v>
      </c>
      <c r="F150" t="s">
        <v>235</v>
      </c>
      <c r="G150" t="s">
        <v>155</v>
      </c>
      <c r="H150" s="2"/>
      <c r="I150" s="2">
        <v>32</v>
      </c>
      <c r="J150" s="2">
        <f t="shared" si="2"/>
        <v>-22770.639999999992</v>
      </c>
    </row>
    <row r="151" spans="1:10" x14ac:dyDescent="0.25">
      <c r="A151">
        <v>5103</v>
      </c>
      <c r="B151" s="1">
        <v>42872</v>
      </c>
      <c r="E151" t="s">
        <v>23</v>
      </c>
      <c r="F151" t="s">
        <v>113</v>
      </c>
      <c r="G151" t="s">
        <v>198</v>
      </c>
      <c r="H151" s="2"/>
      <c r="I151" s="2">
        <v>81.8</v>
      </c>
      <c r="J151" s="2">
        <f t="shared" si="2"/>
        <v>-22852.439999999991</v>
      </c>
    </row>
    <row r="152" spans="1:10" x14ac:dyDescent="0.25">
      <c r="A152">
        <v>5106</v>
      </c>
      <c r="B152" s="1">
        <v>42881</v>
      </c>
      <c r="E152" t="s">
        <v>23</v>
      </c>
      <c r="F152" t="s">
        <v>115</v>
      </c>
      <c r="G152" t="s">
        <v>198</v>
      </c>
      <c r="H152" s="2"/>
      <c r="I152" s="2">
        <v>119.4</v>
      </c>
      <c r="J152" s="2">
        <f t="shared" si="2"/>
        <v>-22971.839999999993</v>
      </c>
    </row>
    <row r="153" spans="1:10" x14ac:dyDescent="0.25">
      <c r="A153">
        <v>5107</v>
      </c>
      <c r="B153" s="1">
        <v>42881</v>
      </c>
      <c r="E153" t="s">
        <v>23</v>
      </c>
      <c r="F153" t="s">
        <v>236</v>
      </c>
      <c r="G153" t="s">
        <v>198</v>
      </c>
      <c r="H153" s="2"/>
      <c r="I153" s="2">
        <v>69.2</v>
      </c>
      <c r="J153" s="2">
        <f t="shared" si="2"/>
        <v>-23041.039999999994</v>
      </c>
    </row>
    <row r="154" spans="1:10" x14ac:dyDescent="0.25">
      <c r="A154">
        <v>5109</v>
      </c>
      <c r="B154" s="1">
        <v>42888</v>
      </c>
      <c r="E154" t="s">
        <v>23</v>
      </c>
      <c r="F154" t="s">
        <v>237</v>
      </c>
      <c r="G154" t="s">
        <v>198</v>
      </c>
      <c r="H154" s="2"/>
      <c r="I154" s="2">
        <v>60.8</v>
      </c>
      <c r="J154" s="2">
        <f t="shared" si="2"/>
        <v>-23101.839999999993</v>
      </c>
    </row>
    <row r="155" spans="1:10" x14ac:dyDescent="0.25">
      <c r="A155">
        <v>5278</v>
      </c>
      <c r="B155" s="1">
        <v>42915</v>
      </c>
      <c r="E155" t="s">
        <v>23</v>
      </c>
      <c r="F155" t="s">
        <v>238</v>
      </c>
      <c r="G155" t="s">
        <v>198</v>
      </c>
      <c r="H155" s="2"/>
      <c r="I155" s="2">
        <v>28.4</v>
      </c>
      <c r="J155" s="2">
        <f t="shared" si="2"/>
        <v>-23130.239999999994</v>
      </c>
    </row>
    <row r="156" spans="1:10" x14ac:dyDescent="0.25">
      <c r="A156">
        <v>5284</v>
      </c>
      <c r="B156" s="1">
        <v>42915</v>
      </c>
      <c r="E156" t="s">
        <v>23</v>
      </c>
      <c r="F156" t="s">
        <v>239</v>
      </c>
      <c r="G156" t="s">
        <v>193</v>
      </c>
      <c r="H156" s="2"/>
      <c r="I156" s="2">
        <v>162.19999999999999</v>
      </c>
      <c r="J156" s="2">
        <f t="shared" si="2"/>
        <v>-23292.439999999995</v>
      </c>
    </row>
    <row r="157" spans="1:10" x14ac:dyDescent="0.25">
      <c r="A157">
        <v>5283</v>
      </c>
      <c r="B157" s="1">
        <v>42916</v>
      </c>
      <c r="E157" t="s">
        <v>23</v>
      </c>
      <c r="F157" t="s">
        <v>116</v>
      </c>
      <c r="G157" t="s">
        <v>240</v>
      </c>
      <c r="H157" s="2"/>
      <c r="I157" s="2">
        <v>83</v>
      </c>
      <c r="J157" s="2">
        <f t="shared" si="2"/>
        <v>-23375.439999999995</v>
      </c>
    </row>
    <row r="158" spans="1:10" x14ac:dyDescent="0.25">
      <c r="A158">
        <v>5285</v>
      </c>
      <c r="B158" s="1">
        <v>42926</v>
      </c>
      <c r="E158" t="s">
        <v>23</v>
      </c>
      <c r="F158" t="s">
        <v>117</v>
      </c>
      <c r="G158" t="s">
        <v>193</v>
      </c>
      <c r="H158" s="2"/>
      <c r="I158" s="2">
        <v>102.2</v>
      </c>
      <c r="J158" s="2">
        <f t="shared" si="2"/>
        <v>-23477.639999999996</v>
      </c>
    </row>
    <row r="159" spans="1:10" x14ac:dyDescent="0.25">
      <c r="A159">
        <v>5279</v>
      </c>
      <c r="B159" s="1">
        <v>42927</v>
      </c>
      <c r="E159" t="s">
        <v>23</v>
      </c>
      <c r="F159" t="s">
        <v>118</v>
      </c>
      <c r="G159" t="s">
        <v>216</v>
      </c>
      <c r="H159" s="2"/>
      <c r="I159" s="2">
        <v>116.8</v>
      </c>
      <c r="J159" s="2">
        <f t="shared" si="2"/>
        <v>-23594.439999999995</v>
      </c>
    </row>
    <row r="160" spans="1:10" x14ac:dyDescent="0.25">
      <c r="A160">
        <v>5286</v>
      </c>
      <c r="B160" s="1">
        <v>42935</v>
      </c>
      <c r="E160" t="s">
        <v>23</v>
      </c>
      <c r="F160" t="s">
        <v>241</v>
      </c>
      <c r="G160" t="s">
        <v>193</v>
      </c>
      <c r="H160" s="2"/>
      <c r="I160" s="2">
        <v>88</v>
      </c>
      <c r="J160" s="2">
        <f t="shared" si="2"/>
        <v>-23682.439999999995</v>
      </c>
    </row>
    <row r="161" spans="1:11" x14ac:dyDescent="0.25">
      <c r="A161">
        <v>5287</v>
      </c>
      <c r="B161" s="1">
        <v>42941</v>
      </c>
      <c r="E161" t="s">
        <v>23</v>
      </c>
      <c r="F161" t="s">
        <v>119</v>
      </c>
      <c r="G161" t="s">
        <v>198</v>
      </c>
      <c r="H161" s="2"/>
      <c r="I161" s="2">
        <v>69.599999999999994</v>
      </c>
      <c r="J161" s="2">
        <f t="shared" si="2"/>
        <v>-23752.039999999994</v>
      </c>
    </row>
    <row r="162" spans="1:11" x14ac:dyDescent="0.25">
      <c r="A162">
        <v>5281</v>
      </c>
      <c r="B162" s="1">
        <v>42947</v>
      </c>
      <c r="E162" t="s">
        <v>23</v>
      </c>
      <c r="F162" t="s">
        <v>120</v>
      </c>
      <c r="G162" t="s">
        <v>216</v>
      </c>
      <c r="H162" s="2"/>
      <c r="I162" s="2">
        <v>36</v>
      </c>
      <c r="J162" s="2">
        <f t="shared" si="2"/>
        <v>-23788.039999999994</v>
      </c>
    </row>
    <row r="163" spans="1:11" x14ac:dyDescent="0.25">
      <c r="A163">
        <v>5288</v>
      </c>
      <c r="B163" s="1">
        <v>42947</v>
      </c>
      <c r="E163" t="s">
        <v>23</v>
      </c>
      <c r="F163" t="s">
        <v>242</v>
      </c>
      <c r="G163" t="s">
        <v>243</v>
      </c>
      <c r="H163" s="2"/>
      <c r="I163" s="2">
        <v>70.8</v>
      </c>
      <c r="J163" s="2">
        <f t="shared" si="2"/>
        <v>-23858.839999999993</v>
      </c>
    </row>
    <row r="164" spans="1:11" x14ac:dyDescent="0.25">
      <c r="A164">
        <v>5588</v>
      </c>
      <c r="B164" s="1">
        <v>42965</v>
      </c>
      <c r="E164" t="s">
        <v>23</v>
      </c>
      <c r="F164" t="s">
        <v>244</v>
      </c>
      <c r="G164" t="s">
        <v>198</v>
      </c>
      <c r="H164" s="2"/>
      <c r="I164" s="2">
        <v>33.200000000000003</v>
      </c>
      <c r="J164" s="2">
        <f t="shared" si="2"/>
        <v>-23892.039999999994</v>
      </c>
    </row>
    <row r="165" spans="1:11" x14ac:dyDescent="0.25">
      <c r="A165">
        <v>5589</v>
      </c>
      <c r="B165" s="1">
        <v>42965</v>
      </c>
      <c r="E165" t="s">
        <v>23</v>
      </c>
      <c r="F165" t="s">
        <v>245</v>
      </c>
      <c r="G165" t="s">
        <v>198</v>
      </c>
      <c r="H165" s="2"/>
      <c r="I165" s="2">
        <v>17.2</v>
      </c>
      <c r="J165" s="2">
        <f t="shared" si="2"/>
        <v>-23909.239999999994</v>
      </c>
      <c r="K165" s="2">
        <f>+J165-J105</f>
        <v>-5295.1999999999935</v>
      </c>
    </row>
    <row r="166" spans="1:11" x14ac:dyDescent="0.25">
      <c r="G166" t="s">
        <v>8</v>
      </c>
      <c r="H166" s="2"/>
      <c r="I166" s="2">
        <v>23909.24</v>
      </c>
    </row>
    <row r="168" spans="1:11" x14ac:dyDescent="0.25">
      <c r="B168" t="s">
        <v>308</v>
      </c>
    </row>
    <row r="170" spans="1:11" x14ac:dyDescent="0.25">
      <c r="B170" t="s">
        <v>309</v>
      </c>
      <c r="C170" t="s">
        <v>43</v>
      </c>
      <c r="D170" t="s">
        <v>310</v>
      </c>
    </row>
    <row r="171" spans="1:11" x14ac:dyDescent="0.25">
      <c r="D171" t="s">
        <v>311</v>
      </c>
    </row>
    <row r="172" spans="1:11" x14ac:dyDescent="0.25">
      <c r="D172" t="s">
        <v>312</v>
      </c>
    </row>
    <row r="173" spans="1:11" x14ac:dyDescent="0.25">
      <c r="C173" t="s">
        <v>44</v>
      </c>
      <c r="D173" t="s">
        <v>313</v>
      </c>
    </row>
    <row r="175" spans="1:11" x14ac:dyDescent="0.25">
      <c r="B175" t="s">
        <v>314</v>
      </c>
    </row>
  </sheetData>
  <pageMargins left="0.70866141732283472" right="0.70866141732283472" top="0.74803149606299213" bottom="0.74803149606299213" header="0.31496062992125984" footer="0.31496062992125984"/>
  <pageSetup paperSize="9" scale="38" fitToHeight="2" orientation="landscape" r:id="rId1"/>
  <headerFooter>
    <oddFooter>&amp;L&amp;D &amp;T&amp;R&amp;Z&amp;F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ACP valid</vt:lpstr>
      <vt:lpstr>Brev Cards perms</vt:lpstr>
      <vt:lpstr>Auk Valid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Nigel</dc:creator>
  <cp:lastModifiedBy>Nigel</cp:lastModifiedBy>
  <cp:lastPrinted>2017-12-19T13:01:33Z</cp:lastPrinted>
  <dcterms:created xsi:type="dcterms:W3CDTF">2017-12-18T17:32:56Z</dcterms:created>
  <dcterms:modified xsi:type="dcterms:W3CDTF">2017-12-19T13:01:36Z</dcterms:modified>
</cp:coreProperties>
</file>